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1d51945fe2943551/Dokumenti/PROSVET/821 Čiščenje Pivka/1 Priprava/"/>
    </mc:Choice>
  </mc:AlternateContent>
  <xr:revisionPtr revIDLastSave="4" documentId="13_ncr:1_{841EBEF5-B9DA-4FCA-85C1-90637B99F4CC}" xr6:coauthVersionLast="47" xr6:coauthVersionMax="47" xr10:uidLastSave="{11B44378-8339-4D4A-A89D-2625495D677D}"/>
  <bookViews>
    <workbookView xWindow="9570" yWindow="675" windowWidth="17115" windowHeight="20175" xr2:uid="{6540A4D4-C45B-4F27-99E8-085827F8C4FC}"/>
  </bookViews>
  <sheets>
    <sheet name="Rekapitulacija" sheetId="5" r:id="rId1"/>
    <sheet name="UPRAVNA STAVBA" sheetId="1" r:id="rId2"/>
    <sheet name="KRPANOV DOM" sheetId="2" r:id="rId3"/>
    <sheet name="KNJIŽNICA" sheetId="3" r:id="rId4"/>
    <sheet name="VEČNAMENSKA DVORANA SKALA" sheetId="6" r:id="rId5"/>
    <sheet name="PODJETNIŠKI INKUBATOR NEVERKE" sheetId="7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5" l="1"/>
  <c r="F21" i="6"/>
  <c r="F20" i="6"/>
  <c r="F19" i="6"/>
  <c r="F18" i="6"/>
  <c r="F17" i="6"/>
  <c r="F16" i="6"/>
  <c r="F15" i="6"/>
  <c r="F8" i="7"/>
  <c r="F9" i="7" s="1"/>
  <c r="F20" i="7"/>
  <c r="F19" i="7"/>
  <c r="F18" i="7"/>
  <c r="F17" i="7"/>
  <c r="F16" i="7"/>
  <c r="F15" i="7"/>
  <c r="F11" i="7"/>
  <c r="F12" i="7" s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30" i="2"/>
  <c r="F31" i="2"/>
  <c r="F32" i="2"/>
  <c r="F33" i="2"/>
  <c r="F34" i="2"/>
  <c r="F11" i="6"/>
  <c r="F10" i="6"/>
  <c r="F9" i="6"/>
  <c r="F8" i="6"/>
  <c r="F10" i="3"/>
  <c r="F11" i="3" s="1"/>
  <c r="F14" i="3" s="1"/>
  <c r="F15" i="3" s="1"/>
  <c r="C18" i="5" s="1"/>
  <c r="F13" i="3"/>
  <c r="F12" i="3"/>
  <c r="F9" i="3"/>
  <c r="F27" i="2"/>
  <c r="F28" i="2"/>
  <c r="F9" i="1"/>
  <c r="F17" i="1"/>
  <c r="F24" i="2"/>
  <c r="F25" i="2"/>
  <c r="F21" i="2"/>
  <c r="F22" i="2"/>
  <c r="F18" i="2"/>
  <c r="F19" i="2"/>
  <c r="F14" i="2"/>
  <c r="F13" i="2"/>
  <c r="F15" i="2"/>
  <c r="F10" i="2"/>
  <c r="F9" i="2"/>
  <c r="F29" i="1"/>
  <c r="F28" i="1"/>
  <c r="F24" i="1"/>
  <c r="F23" i="1"/>
  <c r="F22" i="1"/>
  <c r="F25" i="1" s="1"/>
  <c r="F19" i="1"/>
  <c r="F18" i="1"/>
  <c r="F20" i="1" s="1"/>
  <c r="F14" i="1"/>
  <c r="F15" i="1" s="1"/>
  <c r="F13" i="1"/>
  <c r="F10" i="1"/>
  <c r="F8" i="1"/>
  <c r="F11" i="1" s="1"/>
  <c r="F8" i="2"/>
  <c r="F30" i="1"/>
  <c r="F11" i="2"/>
  <c r="F16" i="2"/>
  <c r="F50" i="1"/>
  <c r="F36" i="2"/>
  <c r="F37" i="2" s="1"/>
  <c r="F38" i="2" s="1"/>
  <c r="C17" i="5" s="1"/>
  <c r="F12" i="6" l="1"/>
  <c r="F13" i="6" s="1"/>
  <c r="F23" i="6"/>
  <c r="F22" i="7"/>
  <c r="F23" i="7" s="1"/>
  <c r="F13" i="7"/>
  <c r="F51" i="1"/>
  <c r="F52" i="1" s="1"/>
  <c r="C16" i="5" s="1"/>
  <c r="F26" i="1"/>
  <c r="F24" i="6" l="1"/>
  <c r="F25" i="6" s="1"/>
  <c r="C19" i="5" s="1"/>
  <c r="F24" i="7"/>
  <c r="C20" i="5" s="1"/>
  <c r="C24" i="5" s="1"/>
  <c r="C28" i="5" l="1"/>
  <c r="C30" i="5" s="1"/>
  <c r="C32" i="5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Terenski Uporabnik</author>
  </authors>
  <commentList>
    <comment ref="B22" authorId="0" shapeId="0" xr:uid="{52E5B765-4CD7-4BD4-BB38-4D99DF91096F}">
      <text>
        <r>
          <rPr>
            <b/>
            <sz val="9"/>
            <color indexed="81"/>
            <rFont val="Tahoma"/>
            <family val="2"/>
            <charset val="238"/>
          </rPr>
          <t>Vpišite vrednost urne postavke brez DDV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C26" authorId="0" shapeId="0" xr:uid="{AA754954-B16E-42CF-914F-F25655895506}">
      <text>
        <r>
          <rPr>
            <b/>
            <sz val="9"/>
            <color indexed="81"/>
            <rFont val="Tahoma"/>
            <family val="2"/>
            <charset val="238"/>
          </rPr>
          <t>Vpišite odstotek popusta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<sst xmlns="http://schemas.openxmlformats.org/spreadsheetml/2006/main" count="266" uniqueCount="151">
  <si>
    <t>Skupna ponudbena cena za 1 leto v EUR brez DDV:</t>
  </si>
  <si>
    <t>Enota mere</t>
  </si>
  <si>
    <t>Količina</t>
  </si>
  <si>
    <t>Cena za ocenjene količine v EUR brez DDV</t>
  </si>
  <si>
    <t>Cena v EUR brez DDV na e/m</t>
  </si>
  <si>
    <t>Priloga: Predračun</t>
  </si>
  <si>
    <t>I.</t>
  </si>
  <si>
    <t>II.</t>
  </si>
  <si>
    <t>III.</t>
  </si>
  <si>
    <t>kom</t>
  </si>
  <si>
    <t>IV.</t>
  </si>
  <si>
    <t>V.</t>
  </si>
  <si>
    <t>- dnevno čiščenje</t>
  </si>
  <si>
    <t>VI.</t>
  </si>
  <si>
    <t>- tedensko čiščenje</t>
  </si>
  <si>
    <t>- mesečno čiščenje</t>
  </si>
  <si>
    <t>Čiščenje poslovnega prostora Knjižnice Bena Zupančiča</t>
  </si>
  <si>
    <t>- generalno čiščenje</t>
  </si>
  <si>
    <t>Cena v EUR brez DDV</t>
  </si>
  <si>
    <t>ČIŠČENJE UPRAVNE STAVBE</t>
  </si>
  <si>
    <t>Čiščenje večnamenske dvorane</t>
  </si>
  <si>
    <t>Čiščenje večnamenske dvorane - LETNO</t>
  </si>
  <si>
    <t>VEČNAMENSKA DVORANA SKALA</t>
  </si>
  <si>
    <t>Vrednost urne postavke brez DDV</t>
  </si>
  <si>
    <t>SKUPAJ ČIŠČENJE</t>
  </si>
  <si>
    <t>KOMERICALNI POPUST V %</t>
  </si>
  <si>
    <t>SKUPAJ ČIŠČENJE S POPUSTOM</t>
  </si>
  <si>
    <t>Davek na dodano vrednost (22%)</t>
  </si>
  <si>
    <t>SKUPAJ ČIŠČENJE Z DDV</t>
  </si>
  <si>
    <t>Dnevno čiščenje pisarn in sejnih sob</t>
  </si>
  <si>
    <t>Trikrat tedensko čiščenje pisarn in sejnih sob</t>
  </si>
  <si>
    <t>Mesečno čiščenje pisarn in sejnih sob</t>
  </si>
  <si>
    <t>Čiščenje pisarn in sejnih sob</t>
  </si>
  <si>
    <t>Čiščenje sanitarij</t>
  </si>
  <si>
    <t>Dnevno čiščenje sanitarij</t>
  </si>
  <si>
    <t>Mesečno čiščenje sanitarij</t>
  </si>
  <si>
    <t>Čiščenje sanitarij - LETNO</t>
  </si>
  <si>
    <t>Čiščenje čajne kuhinje</t>
  </si>
  <si>
    <t>Dnevno čiščenje čajne kuhinje</t>
  </si>
  <si>
    <t>Tedensko čiščenje čajne kuhinje</t>
  </si>
  <si>
    <t>Mesečno čiščenje čajne kuhinje</t>
  </si>
  <si>
    <t>Čiščenje drugih prostorov</t>
  </si>
  <si>
    <t>Dnevno čiščenje drugih prostorov</t>
  </si>
  <si>
    <t>Tedensko čiščenje drugih prostorov</t>
  </si>
  <si>
    <t>Mesečno čiščenje drugih prostorov</t>
  </si>
  <si>
    <t>Dobava sanitetno-higienskega materiala</t>
  </si>
  <si>
    <t>Dišave obešanke za wc školjko (kot npr. FRE PRO</t>
  </si>
  <si>
    <t>karton</t>
  </si>
  <si>
    <t>kg</t>
  </si>
  <si>
    <t>rola</t>
  </si>
  <si>
    <t>Dobava sanitetno-higienskega materiala - letno</t>
  </si>
  <si>
    <t>Čiščenje skupnih površin</t>
  </si>
  <si>
    <t>Čiščenje skupnih površin- LETNO</t>
  </si>
  <si>
    <t>Tedensko čiščenje skupnih površin</t>
  </si>
  <si>
    <t>Dnevno čiščenje skupnih površin</t>
  </si>
  <si>
    <t>Mesečno čiščenje skupnih površin</t>
  </si>
  <si>
    <t>l</t>
  </si>
  <si>
    <t>PREDRAČUN 
za opravljanje okolju prijaznih storitev čiščenja
UPRAVNA STAVBA</t>
  </si>
  <si>
    <t>PREDRAČUN 
za opravljanje okolju prijaznih storitev čiščenja
VEČNAMENSKA DVORANA SKALA</t>
  </si>
  <si>
    <t>PREDRAČUN 
za opravljanje okolju prijaznih storitev čiščenja
KNJIŽNICA</t>
  </si>
  <si>
    <t>I</t>
  </si>
  <si>
    <t>(I.+II.+III.+IV.+V.+VI.)Skupna ponudbena cena za 1 leto v EUR brez DDV:</t>
  </si>
  <si>
    <t>Drugo (se obračuna po dejanski izvedbi)</t>
  </si>
  <si>
    <t xml:space="preserve"> letno čiščenje stropnih svetil (45kos)</t>
  </si>
  <si>
    <t>letno čiščenje zaves velika sejna in čajna kuhinja</t>
  </si>
  <si>
    <t>Drugo - SKUPAJ</t>
  </si>
  <si>
    <t>Čiščenje  MMC-ja letno</t>
  </si>
  <si>
    <t>Čiščenje po izvedbi - po dejasnki porabi št. ur</t>
  </si>
  <si>
    <t>ura</t>
  </si>
  <si>
    <t xml:space="preserve">ura </t>
  </si>
  <si>
    <t>Čiščenje sanitarij, garderob in kinodvorane - LETNO</t>
  </si>
  <si>
    <t>Čiščenje sanitarij, garderob in kinodovrane pred prireditvijo ter po prireditvi</t>
  </si>
  <si>
    <t>Čiščenje  MMC-ja (se obračuna po dejanski izvedbi - ocenjeno št.ur 80)</t>
  </si>
  <si>
    <t>(I.+II.+III+IV) SKUPAJ MESEČNO, IZPISANO NA RAČUNU</t>
  </si>
  <si>
    <t xml:space="preserve"> SKUPAJ MESEČNO, IZPISANO NA RAČUNU</t>
  </si>
  <si>
    <t>II</t>
  </si>
  <si>
    <t>Temeljito čiščenje steklenih površin</t>
  </si>
  <si>
    <t xml:space="preserve">SKUPAJ LETNO </t>
  </si>
  <si>
    <t>Čiščenje pisarn in sejnih sob - SKUPAJ letno</t>
  </si>
  <si>
    <t>Čiščenje sanitarij - SKUPAJ letno</t>
  </si>
  <si>
    <t>Čiščenje čajne kuhinje - SKUPAJ letno</t>
  </si>
  <si>
    <t>Čiščenje drugih prostorov - SKUPAJ letno</t>
  </si>
  <si>
    <t>Čiščenje steklenih površin SKUPAJ LETNO</t>
  </si>
  <si>
    <t>WC brisače (kot npr. TORK)</t>
  </si>
  <si>
    <t>WC papir lističi (kot npr. TORK)</t>
  </si>
  <si>
    <t xml:space="preserve">Tekoče milo: viskozno, PH nevtralno milo, ki mora biti dermatološko testirano. Vsaka plastenka mora biti opremljena z deklaracijo in originalno zaprta. Milo se v stenske dozatorje  doliva;  </t>
  </si>
  <si>
    <t xml:space="preserve">Higienske vrečke za vložke (1 kom vsebuje 30 kosov vrečk) </t>
  </si>
  <si>
    <t>Dišave obešanke za wc školjko (kot npr. BREF)</t>
  </si>
  <si>
    <t>Osvežilec zraka v spreju avtomat 270 ml</t>
  </si>
  <si>
    <t>Detergent za pomivanje posode kot npr. Pril ali Jar 1l</t>
  </si>
  <si>
    <t xml:space="preserve">Tablete za greznice wc-net 16/1 </t>
  </si>
  <si>
    <t>Biokil insekticid 1l</t>
  </si>
  <si>
    <t xml:space="preserve">wc krtačka s posodo nižji cenovni razred </t>
  </si>
  <si>
    <t xml:space="preserve">Milo penilno: viskozno, PH nevtralno milo, ki mora biti dermatološko testirano. Vsaka plastenka mora biti opremljena z deklaracijo in originalno zaprta. Milo se  doliva v penilnik;  5 litrov </t>
  </si>
  <si>
    <t>kos</t>
  </si>
  <si>
    <t>Osvežilec kot npr. Glade discret (kvadrat 8g)</t>
  </si>
  <si>
    <t>Čiščenje  garderob z wc-ji ob kegljišču</t>
  </si>
  <si>
    <t>Čiščenje  garderob z wc-ji ob kegljišču - LETNO</t>
  </si>
  <si>
    <t>Brisače v rolah 6/1 (6 rol/1paket)</t>
  </si>
  <si>
    <t>Vrečke za biološke odpadki 25kos/1rol</t>
  </si>
  <si>
    <t>Gel za pomivalni stroj 750 ml/1kos</t>
  </si>
  <si>
    <t>Sredstvo za sijaj za pomivalni stroj 1L/1kos</t>
  </si>
  <si>
    <t>Paket</t>
  </si>
  <si>
    <t>Rola</t>
  </si>
  <si>
    <t>Kos</t>
  </si>
  <si>
    <t>(I.+II.+III.+IV.+V.+VI.)SKUPNA PONUDBENA CENA ZA 2 LETI V EUR BREZ DDV:</t>
  </si>
  <si>
    <t>SKUPNA PONUDBENA CENA ZA 2 leti V EUR BREZ DDV:</t>
  </si>
  <si>
    <t>Vrečke za smeti 120 l (50 kos/rolo)</t>
  </si>
  <si>
    <t>Vrečke za smeti 120 l  (50 kos/rolo)</t>
  </si>
  <si>
    <t>mesečno</t>
  </si>
  <si>
    <t>letno</t>
  </si>
  <si>
    <t>(I.+II.) SKUPAJ MESEČNO, IZPISANO NA RAČUNU</t>
  </si>
  <si>
    <t xml:space="preserve">letno </t>
  </si>
  <si>
    <t>VII.</t>
  </si>
  <si>
    <t>Čiščenje čajne kuhinje v kleti poleg spodnje avle</t>
  </si>
  <si>
    <t>Čiščenje čajne kuhinje v kleti poleg spodnje avle - LETNO</t>
  </si>
  <si>
    <t>OBČINA PIVKA</t>
  </si>
  <si>
    <t>Kolodvorska 5</t>
  </si>
  <si>
    <t>6257 Pivka</t>
  </si>
  <si>
    <t>Naročnik:</t>
  </si>
  <si>
    <t>Javno naročilo: ČIŠČENJE PROSTOROV OBČINE PIVKA ZA OBDOBJE DVEH (2) LET</t>
  </si>
  <si>
    <t>Ponudnik:</t>
  </si>
  <si>
    <t>(v primeru skupne ponudbe navedite vse ponudnike!)</t>
  </si>
  <si>
    <t>Ponudba št.:</t>
  </si>
  <si>
    <t>Čiščenje kinodvorane (se obračuna po dejanski izvedbi -ocenjeno št.ur 200 v letu dni)</t>
  </si>
  <si>
    <t>Vrečke za smeti 70 l (25 kos/rolo)</t>
  </si>
  <si>
    <t>Vrečke za koš za smeti 70 l  (25 kos/rolo)</t>
  </si>
  <si>
    <t>Vrečke BIO  (25 kos/rolo)</t>
  </si>
  <si>
    <t>Vrečke za koš za smeti 70 l (25 kos/rolo)</t>
  </si>
  <si>
    <t>Osvežilec prostora mini sprej kot npr. Splendid 3/1</t>
  </si>
  <si>
    <t>Vrečke za smeti  120 l (25 kos/rolo)</t>
  </si>
  <si>
    <t>Vrečke za smeti BIO 70 l (25 kos/rolo)</t>
  </si>
  <si>
    <t>Čiščenje skupnih prostorov</t>
  </si>
  <si>
    <t>DRUGA DELA v obsegu 1.300 ur</t>
  </si>
  <si>
    <t>PODJETNIŠKI INKUBATOR NEVERKE</t>
  </si>
  <si>
    <t xml:space="preserve">PREDRAČUN 
za opravljanje okolju prijaznih storitev čiščenja
PODJETNIŠKI INKUBATOR NEVERKE </t>
  </si>
  <si>
    <t>Čiščenje pisarn</t>
  </si>
  <si>
    <t>tedensko čiščenje pisarn</t>
  </si>
  <si>
    <t>Tedensko čiščenje skupnih prostorov</t>
  </si>
  <si>
    <t xml:space="preserve">mesečno </t>
  </si>
  <si>
    <t>Čiščenje pisarn - skupaj LETNO</t>
  </si>
  <si>
    <t>(I.+II.+III.)Skupna ponudbena cena za 1 leto v EUR brez DDV:</t>
  </si>
  <si>
    <t>(I.+II.+III.)SKUPNA PONUDBENA CENA ZA 2 LETI V EUR BREZ DDV:</t>
  </si>
  <si>
    <t>vrečke za biološke odpadke (25kos/1rolo)</t>
  </si>
  <si>
    <t>vrečke za smeti 120 l (50 kos/rolo)</t>
  </si>
  <si>
    <t>vVrečke za smeti 70 l (25 kos/rolo)</t>
  </si>
  <si>
    <t xml:space="preserve">tekoče milo: viskozno, PH nevtralno milo, ki mora biti dermatološko testirano. Vsaka plastenka mora biti opremljena z deklaracijo in originalno zaprta. Milo se v stenske dozatorje  doliva;  </t>
  </si>
  <si>
    <t>Čiščenje drugih prostorov - skupaj LETNO</t>
  </si>
  <si>
    <t>ČIŠČENJE KNJIŽNICA</t>
  </si>
  <si>
    <t xml:space="preserve">ČIŠČENJE KRPANOV DOM </t>
  </si>
  <si>
    <t>PREDRAČUN 
za opravljanje okolju prijaznih storitev čiščenja
KRPANOV 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</si>
</sst>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7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0.5"/>
      <name val="Arial"/>
      <family val="2"/>
      <charset val="238"/>
    </font>
    <font>
      <sz val="11"/>
      <name val="Calibri"/>
      <family val="2"/>
      <charset val="238"/>
    </font>
    <font>
      <sz val="10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5" fillId="0" borderId="0" xfId="0" applyFont="1"/>
    <xf numFmtId="0" fontId="5" fillId="0" borderId="1" xfId="0" applyFont="1" applyBorder="1"/>
    <xf numFmtId="0" fontId="5" fillId="0" borderId="0" xfId="0" applyFont="1" applyAlignment="1">
      <alignment horizontal="center"/>
    </xf>
    <xf numFmtId="164" fontId="5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4" fillId="0" borderId="1" xfId="0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164" fontId="4" fillId="0" borderId="0" xfId="0" applyNumberFormat="1" applyFont="1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right"/>
    </xf>
    <xf numFmtId="164" fontId="8" fillId="0" borderId="0" xfId="0" applyNumberFormat="1" applyFont="1"/>
    <xf numFmtId="0" fontId="8" fillId="0" borderId="0" xfId="0" applyFont="1"/>
    <xf numFmtId="164" fontId="7" fillId="0" borderId="0" xfId="0" applyNumberFormat="1" applyFont="1"/>
    <xf numFmtId="3" fontId="2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0" fontId="3" fillId="0" borderId="0" xfId="0" applyFont="1"/>
    <xf numFmtId="0" fontId="2" fillId="0" borderId="0" xfId="0" applyFont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/>
    </xf>
    <xf numFmtId="164" fontId="5" fillId="0" borderId="1" xfId="0" applyNumberFormat="1" applyFont="1" applyBorder="1"/>
    <xf numFmtId="164" fontId="5" fillId="2" borderId="1" xfId="0" applyNumberFormat="1" applyFont="1" applyFill="1" applyBorder="1"/>
    <xf numFmtId="4" fontId="2" fillId="3" borderId="1" xfId="0" applyNumberFormat="1" applyFont="1" applyFill="1" applyBorder="1" applyAlignment="1">
      <alignment horizontal="center"/>
    </xf>
    <xf numFmtId="164" fontId="5" fillId="3" borderId="1" xfId="0" applyNumberFormat="1" applyFont="1" applyFill="1" applyBorder="1"/>
    <xf numFmtId="164" fontId="1" fillId="3" borderId="1" xfId="0" applyNumberFormat="1" applyFont="1" applyFill="1" applyBorder="1"/>
    <xf numFmtId="49" fontId="2" fillId="3" borderId="1" xfId="0" applyNumberFormat="1" applyFont="1" applyFill="1" applyBorder="1"/>
    <xf numFmtId="0" fontId="1" fillId="3" borderId="1" xfId="0" applyFont="1" applyFill="1" applyBorder="1" applyAlignment="1">
      <alignment horizontal="center"/>
    </xf>
    <xf numFmtId="3" fontId="1" fillId="3" borderId="1" xfId="0" applyNumberFormat="1" applyFont="1" applyFill="1" applyBorder="1" applyAlignment="1">
      <alignment horizontal="center"/>
    </xf>
    <xf numFmtId="49" fontId="2" fillId="4" borderId="1" xfId="0" applyNumberFormat="1" applyFont="1" applyFill="1" applyBorder="1"/>
    <xf numFmtId="0" fontId="2" fillId="4" borderId="1" xfId="0" applyFont="1" applyFill="1" applyBorder="1" applyAlignment="1">
      <alignment horizontal="center"/>
    </xf>
    <xf numFmtId="4" fontId="2" fillId="4" borderId="1" xfId="0" applyNumberFormat="1" applyFont="1" applyFill="1" applyBorder="1" applyAlignment="1">
      <alignment horizontal="center"/>
    </xf>
    <xf numFmtId="164" fontId="5" fillId="4" borderId="1" xfId="0" applyNumberFormat="1" applyFont="1" applyFill="1" applyBorder="1"/>
    <xf numFmtId="164" fontId="3" fillId="3" borderId="1" xfId="0" applyNumberFormat="1" applyFont="1" applyFill="1" applyBorder="1"/>
    <xf numFmtId="164" fontId="8" fillId="3" borderId="1" xfId="0" applyNumberFormat="1" applyFont="1" applyFill="1" applyBorder="1"/>
    <xf numFmtId="164" fontId="7" fillId="3" borderId="1" xfId="0" applyNumberFormat="1" applyFont="1" applyFill="1" applyBorder="1"/>
    <xf numFmtId="0" fontId="2" fillId="2" borderId="1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vertical="center" wrapText="1"/>
    </xf>
    <xf numFmtId="0" fontId="2" fillId="5" borderId="3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Border="1"/>
    <xf numFmtId="0" fontId="9" fillId="0" borderId="1" xfId="0" applyFont="1" applyBorder="1" applyAlignment="1">
      <alignment horizontal="center" vertical="top" wrapText="1"/>
    </xf>
    <xf numFmtId="3" fontId="9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 wrapText="1"/>
    </xf>
    <xf numFmtId="10" fontId="1" fillId="0" borderId="1" xfId="0" applyNumberFormat="1" applyFont="1" applyBorder="1" applyAlignment="1">
      <alignment horizontal="center" vertical="center"/>
    </xf>
    <xf numFmtId="0" fontId="2" fillId="5" borderId="0" xfId="0" applyFont="1" applyFill="1" applyAlignment="1">
      <alignment vertical="center" wrapText="1"/>
    </xf>
    <xf numFmtId="164" fontId="1" fillId="2" borderId="1" xfId="0" applyNumberFormat="1" applyFont="1" applyFill="1" applyBorder="1"/>
    <xf numFmtId="0" fontId="1" fillId="6" borderId="0" xfId="0" applyFont="1" applyFill="1" applyAlignment="1">
      <alignment horizontal="center" vertical="top"/>
    </xf>
    <xf numFmtId="49" fontId="10" fillId="2" borderId="1" xfId="0" applyNumberFormat="1" applyFont="1" applyFill="1" applyBorder="1"/>
    <xf numFmtId="0" fontId="2" fillId="2" borderId="2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wrapText="1"/>
    </xf>
    <xf numFmtId="4" fontId="1" fillId="3" borderId="1" xfId="0" applyNumberFormat="1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2" fillId="3" borderId="0" xfId="0" applyFont="1" applyFill="1" applyAlignment="1">
      <alignment wrapText="1"/>
    </xf>
    <xf numFmtId="0" fontId="2" fillId="5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/>
    </xf>
    <xf numFmtId="49" fontId="10" fillId="3" borderId="1" xfId="0" applyNumberFormat="1" applyFont="1" applyFill="1" applyBorder="1"/>
    <xf numFmtId="164" fontId="1" fillId="0" borderId="1" xfId="0" applyNumberFormat="1" applyFont="1" applyBorder="1"/>
    <xf numFmtId="0" fontId="15" fillId="0" borderId="0" xfId="0" applyFont="1"/>
    <xf numFmtId="0" fontId="16" fillId="0" borderId="0" xfId="0" applyFont="1"/>
    <xf numFmtId="0" fontId="0" fillId="0" borderId="2" xfId="0" applyBorder="1"/>
    <xf numFmtId="49" fontId="1" fillId="3" borderId="1" xfId="0" applyNumberFormat="1" applyFont="1" applyFill="1" applyBorder="1"/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3" fillId="3" borderId="1" xfId="0" applyFont="1" applyFill="1" applyBorder="1" applyAlignment="1">
      <alignment horizontal="right"/>
    </xf>
    <xf numFmtId="0" fontId="7" fillId="3" borderId="1" xfId="0" applyFont="1" applyFill="1" applyBorder="1" applyAlignment="1">
      <alignment horizontal="right"/>
    </xf>
    <xf numFmtId="0" fontId="4" fillId="3" borderId="1" xfId="0" applyFont="1" applyFill="1" applyBorder="1" applyAlignment="1">
      <alignment horizontal="right"/>
    </xf>
    <xf numFmtId="0" fontId="3" fillId="3" borderId="5" xfId="0" applyFont="1" applyFill="1" applyBorder="1" applyAlignment="1">
      <alignment horizontal="right"/>
    </xf>
    <xf numFmtId="0" fontId="3" fillId="3" borderId="9" xfId="0" applyFont="1" applyFill="1" applyBorder="1" applyAlignment="1">
      <alignment horizontal="right"/>
    </xf>
    <xf numFmtId="0" fontId="3" fillId="3" borderId="4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2" fontId="2" fillId="0" borderId="0" xfId="0" applyNumberFormat="1" applyFont="1" applyAlignment="1">
      <alignment horizontal="justify" wrapText="1"/>
    </xf>
    <xf numFmtId="2" fontId="5" fillId="0" borderId="0" xfId="0" applyNumberFormat="1" applyFont="1" applyAlignment="1">
      <alignment horizontal="justify" wrapText="1"/>
    </xf>
    <xf numFmtId="0" fontId="2" fillId="5" borderId="1" xfId="0" applyFont="1" applyFill="1" applyBorder="1" applyAlignment="1">
      <alignment horizontal="left" wrapText="1"/>
    </xf>
    <xf numFmtId="0" fontId="14" fillId="5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C5567-65A2-4AC7-9E6E-E8C4495F6965}">
  <dimension ref="A1:C32"/>
  <sheetViews>
    <sheetView tabSelected="1" view="pageLayout" topLeftCell="A16" zoomScaleNormal="100" workbookViewId="0">
      <selection activeCell="C20" sqref="C20"/>
    </sheetView>
  </sheetViews>
  <sheetFormatPr defaultRowHeight="12.75" x14ac:dyDescent="0.2"/>
  <cols>
    <col min="1" max="1" width="38.85546875" customWidth="1"/>
    <col min="2" max="2" width="17.28515625" customWidth="1"/>
    <col min="3" max="3" width="23.7109375" customWidth="1"/>
  </cols>
  <sheetData>
    <row r="1" spans="1:3" x14ac:dyDescent="0.2">
      <c r="A1" s="68" t="s">
        <v>119</v>
      </c>
    </row>
    <row r="2" spans="1:3" x14ac:dyDescent="0.2">
      <c r="A2" s="69" t="s">
        <v>116</v>
      </c>
    </row>
    <row r="3" spans="1:3" x14ac:dyDescent="0.2">
      <c r="A3" s="68" t="s">
        <v>117</v>
      </c>
    </row>
    <row r="4" spans="1:3" x14ac:dyDescent="0.2">
      <c r="A4" s="68" t="s">
        <v>118</v>
      </c>
    </row>
    <row r="5" spans="1:3" x14ac:dyDescent="0.2">
      <c r="A5" s="68"/>
    </row>
    <row r="6" spans="1:3" x14ac:dyDescent="0.2">
      <c r="A6" s="68" t="s">
        <v>120</v>
      </c>
    </row>
    <row r="7" spans="1:3" x14ac:dyDescent="0.2">
      <c r="A7" s="68"/>
    </row>
    <row r="8" spans="1:3" ht="13.5" thickBot="1" x14ac:dyDescent="0.25">
      <c r="A8" s="68" t="s">
        <v>121</v>
      </c>
    </row>
    <row r="9" spans="1:3" ht="45.95" customHeight="1" thickBot="1" x14ac:dyDescent="0.25">
      <c r="A9" s="72"/>
      <c r="B9" s="73"/>
      <c r="C9" s="74"/>
    </row>
    <row r="10" spans="1:3" x14ac:dyDescent="0.2">
      <c r="A10" s="68" t="s">
        <v>122</v>
      </c>
    </row>
    <row r="11" spans="1:3" ht="13.5" thickBot="1" x14ac:dyDescent="0.25">
      <c r="A11" s="68"/>
    </row>
    <row r="12" spans="1:3" ht="13.5" thickBot="1" x14ac:dyDescent="0.25">
      <c r="A12" s="68" t="s">
        <v>123</v>
      </c>
      <c r="B12" s="70"/>
    </row>
    <row r="13" spans="1:3" x14ac:dyDescent="0.2">
      <c r="A13" s="68"/>
    </row>
    <row r="15" spans="1:3" ht="24" customHeight="1" x14ac:dyDescent="0.2">
      <c r="A15" s="77"/>
      <c r="B15" s="78"/>
      <c r="C15" s="20" t="s">
        <v>18</v>
      </c>
    </row>
    <row r="16" spans="1:3" ht="35.25" customHeight="1" x14ac:dyDescent="0.2">
      <c r="A16" s="75" t="s">
        <v>19</v>
      </c>
      <c r="B16" s="76"/>
      <c r="C16" s="45">
        <f>+'UPRAVNA STAVBA'!F52</f>
        <v>0</v>
      </c>
    </row>
    <row r="17" spans="1:3" ht="37.5" customHeight="1" x14ac:dyDescent="0.2">
      <c r="A17" s="75" t="s">
        <v>149</v>
      </c>
      <c r="B17" s="76"/>
      <c r="C17" s="45">
        <f>+'KRPANOV DOM'!F38</f>
        <v>0</v>
      </c>
    </row>
    <row r="18" spans="1:3" ht="37.5" customHeight="1" x14ac:dyDescent="0.2">
      <c r="A18" s="75" t="s">
        <v>148</v>
      </c>
      <c r="B18" s="76"/>
      <c r="C18" s="45">
        <f>+KNJIŽNICA!F15</f>
        <v>0</v>
      </c>
    </row>
    <row r="19" spans="1:3" ht="37.5" customHeight="1" x14ac:dyDescent="0.2">
      <c r="A19" s="75" t="s">
        <v>22</v>
      </c>
      <c r="B19" s="76"/>
      <c r="C19" s="45">
        <f>+'VEČNAMENSKA DVORANA SKALA'!F25</f>
        <v>0</v>
      </c>
    </row>
    <row r="20" spans="1:3" ht="37.5" customHeight="1" x14ac:dyDescent="0.2">
      <c r="A20" s="75" t="s">
        <v>134</v>
      </c>
      <c r="B20" s="76"/>
      <c r="C20" s="45">
        <f>'PODJETNIŠKI INKUBATOR NEVERKE'!F24</f>
        <v>0</v>
      </c>
    </row>
    <row r="21" spans="1:3" ht="37.5" customHeight="1" x14ac:dyDescent="0.2">
      <c r="A21" s="44"/>
      <c r="B21" s="44" t="s">
        <v>23</v>
      </c>
      <c r="C21" s="46" t="s">
        <v>18</v>
      </c>
    </row>
    <row r="22" spans="1:3" ht="37.5" customHeight="1" x14ac:dyDescent="0.2">
      <c r="A22" s="44" t="s">
        <v>133</v>
      </c>
      <c r="B22" s="53"/>
      <c r="C22" s="45">
        <f>+B22*1300</f>
        <v>0</v>
      </c>
    </row>
    <row r="24" spans="1:3" ht="37.5" customHeight="1" x14ac:dyDescent="0.2">
      <c r="A24" s="75" t="s">
        <v>24</v>
      </c>
      <c r="B24" s="76"/>
      <c r="C24" s="45">
        <f>C16+C17+C18+C19+C20+C22</f>
        <v>0</v>
      </c>
    </row>
    <row r="26" spans="1:3" ht="37.5" customHeight="1" x14ac:dyDescent="0.2">
      <c r="A26" s="75" t="s">
        <v>25</v>
      </c>
      <c r="B26" s="76"/>
      <c r="C26" s="54"/>
    </row>
    <row r="28" spans="1:3" ht="37.5" customHeight="1" x14ac:dyDescent="0.2">
      <c r="A28" s="75" t="s">
        <v>26</v>
      </c>
      <c r="B28" s="76"/>
      <c r="C28" s="45">
        <f>+C24*(1-C26)</f>
        <v>0</v>
      </c>
    </row>
    <row r="30" spans="1:3" ht="37.5" customHeight="1" x14ac:dyDescent="0.2">
      <c r="A30" s="75" t="s">
        <v>27</v>
      </c>
      <c r="B30" s="76"/>
      <c r="C30" s="45">
        <f>+C28*0.22</f>
        <v>0</v>
      </c>
    </row>
    <row r="32" spans="1:3" ht="37.5" customHeight="1" x14ac:dyDescent="0.2">
      <c r="A32" s="75" t="s">
        <v>28</v>
      </c>
      <c r="B32" s="76"/>
      <c r="C32" s="45">
        <f>+C28+C30</f>
        <v>0</v>
      </c>
    </row>
  </sheetData>
  <mergeCells count="12">
    <mergeCell ref="A32:B32"/>
    <mergeCell ref="A15:B15"/>
    <mergeCell ref="A16:B16"/>
    <mergeCell ref="A17:B17"/>
    <mergeCell ref="A18:B18"/>
    <mergeCell ref="A19:B19"/>
    <mergeCell ref="A20:B20"/>
    <mergeCell ref="A9:C9"/>
    <mergeCell ref="A24:B24"/>
    <mergeCell ref="A26:B26"/>
    <mergeCell ref="A28:B28"/>
    <mergeCell ref="A30:B30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A0954-37C6-4AE0-A422-DF38AAEFDF3D}">
  <dimension ref="A1:G56"/>
  <sheetViews>
    <sheetView topLeftCell="A28" zoomScaleNormal="100" workbookViewId="0">
      <selection activeCell="F26" sqref="F26"/>
    </sheetView>
  </sheetViews>
  <sheetFormatPr defaultColWidth="9.140625" defaultRowHeight="12.75" x14ac:dyDescent="0.2"/>
  <cols>
    <col min="1" max="1" width="3.28515625" style="7" customWidth="1"/>
    <col min="2" max="2" width="54.5703125" style="1" customWidth="1"/>
    <col min="3" max="3" width="8.28515625" style="3" bestFit="1" customWidth="1"/>
    <col min="4" max="4" width="9.5703125" style="18" customWidth="1"/>
    <col min="5" max="5" width="9.5703125" style="4" customWidth="1"/>
    <col min="6" max="6" width="15" style="4" customWidth="1"/>
    <col min="7" max="16384" width="9.140625" style="1"/>
  </cols>
  <sheetData>
    <row r="1" spans="1:7" ht="15" x14ac:dyDescent="0.25">
      <c r="B1" s="21" t="s">
        <v>5</v>
      </c>
    </row>
    <row r="2" spans="1:7" hidden="1" x14ac:dyDescent="0.2"/>
    <row r="5" spans="1:7" ht="39.75" customHeight="1" x14ac:dyDescent="0.2">
      <c r="B5" s="79" t="s">
        <v>57</v>
      </c>
      <c r="C5" s="79"/>
      <c r="D5" s="79"/>
      <c r="E5" s="79"/>
      <c r="F5" s="79"/>
      <c r="G5" s="22"/>
    </row>
    <row r="6" spans="1:7" ht="48" x14ac:dyDescent="0.2">
      <c r="B6" s="50"/>
      <c r="C6" s="51" t="s">
        <v>1</v>
      </c>
      <c r="D6" s="52" t="s">
        <v>2</v>
      </c>
      <c r="E6" s="49" t="s">
        <v>4</v>
      </c>
      <c r="F6" s="49" t="s">
        <v>3</v>
      </c>
    </row>
    <row r="7" spans="1:7" ht="15.75" customHeight="1" x14ac:dyDescent="0.2">
      <c r="A7" s="7" t="s">
        <v>6</v>
      </c>
      <c r="B7" s="26" t="s">
        <v>32</v>
      </c>
      <c r="C7" s="27"/>
      <c r="D7" s="31"/>
      <c r="E7" s="32"/>
      <c r="F7" s="33"/>
    </row>
    <row r="8" spans="1:7" ht="15.75" customHeight="1" x14ac:dyDescent="0.2">
      <c r="B8" s="23" t="s">
        <v>29</v>
      </c>
      <c r="C8" s="25" t="s">
        <v>109</v>
      </c>
      <c r="D8" s="28">
        <v>12</v>
      </c>
      <c r="E8" s="29"/>
      <c r="F8" s="30">
        <f>+E8*D8</f>
        <v>0</v>
      </c>
    </row>
    <row r="9" spans="1:7" ht="15.75" customHeight="1" x14ac:dyDescent="0.2">
      <c r="B9" s="23" t="s">
        <v>30</v>
      </c>
      <c r="C9" s="25" t="s">
        <v>109</v>
      </c>
      <c r="D9" s="28">
        <v>12</v>
      </c>
      <c r="E9" s="29"/>
      <c r="F9" s="30">
        <f>+E9*D9</f>
        <v>0</v>
      </c>
    </row>
    <row r="10" spans="1:7" ht="15.75" customHeight="1" x14ac:dyDescent="0.2">
      <c r="B10" s="23" t="s">
        <v>31</v>
      </c>
      <c r="C10" s="25" t="s">
        <v>109</v>
      </c>
      <c r="D10" s="28">
        <v>12</v>
      </c>
      <c r="E10" s="29"/>
      <c r="F10" s="30">
        <f>+E10*D10</f>
        <v>0</v>
      </c>
    </row>
    <row r="11" spans="1:7" ht="15.75" customHeight="1" x14ac:dyDescent="0.2">
      <c r="B11" s="26" t="s">
        <v>78</v>
      </c>
      <c r="C11" s="27"/>
      <c r="D11" s="31"/>
      <c r="E11" s="32"/>
      <c r="F11" s="33">
        <f>F8+F9+F10</f>
        <v>0</v>
      </c>
    </row>
    <row r="12" spans="1:7" ht="15.75" customHeight="1" x14ac:dyDescent="0.2">
      <c r="A12" s="7" t="s">
        <v>7</v>
      </c>
      <c r="B12" s="26" t="s">
        <v>33</v>
      </c>
      <c r="C12" s="27"/>
      <c r="D12" s="31"/>
      <c r="E12" s="32"/>
      <c r="F12" s="33"/>
    </row>
    <row r="13" spans="1:7" ht="15.75" customHeight="1" x14ac:dyDescent="0.2">
      <c r="B13" s="23" t="s">
        <v>34</v>
      </c>
      <c r="C13" s="25" t="s">
        <v>109</v>
      </c>
      <c r="D13" s="28">
        <v>12</v>
      </c>
      <c r="E13" s="29"/>
      <c r="F13" s="30">
        <f>+E13*D13</f>
        <v>0</v>
      </c>
    </row>
    <row r="14" spans="1:7" ht="15.75" customHeight="1" x14ac:dyDescent="0.2">
      <c r="B14" s="23" t="s">
        <v>35</v>
      </c>
      <c r="C14" s="25" t="s">
        <v>109</v>
      </c>
      <c r="D14" s="28">
        <v>12</v>
      </c>
      <c r="E14" s="29"/>
      <c r="F14" s="30">
        <f>+E14*D14</f>
        <v>0</v>
      </c>
    </row>
    <row r="15" spans="1:7" ht="15.75" customHeight="1" x14ac:dyDescent="0.2">
      <c r="B15" s="26" t="s">
        <v>79</v>
      </c>
      <c r="C15" s="27"/>
      <c r="D15" s="31"/>
      <c r="E15" s="32"/>
      <c r="F15" s="33">
        <f>F13+F14</f>
        <v>0</v>
      </c>
    </row>
    <row r="16" spans="1:7" ht="15.75" customHeight="1" x14ac:dyDescent="0.2">
      <c r="A16" s="7" t="s">
        <v>8</v>
      </c>
      <c r="B16" s="26" t="s">
        <v>37</v>
      </c>
      <c r="C16" s="27"/>
      <c r="D16" s="31"/>
      <c r="E16" s="32"/>
      <c r="F16" s="33"/>
    </row>
    <row r="17" spans="1:6" ht="15.75" customHeight="1" x14ac:dyDescent="0.2">
      <c r="B17" s="23" t="s">
        <v>38</v>
      </c>
      <c r="C17" s="25" t="s">
        <v>109</v>
      </c>
      <c r="D17" s="28">
        <v>12</v>
      </c>
      <c r="E17" s="29"/>
      <c r="F17" s="30">
        <f>+E17*D17</f>
        <v>0</v>
      </c>
    </row>
    <row r="18" spans="1:6" ht="15.75" customHeight="1" x14ac:dyDescent="0.2">
      <c r="B18" s="23" t="s">
        <v>39</v>
      </c>
      <c r="C18" s="25" t="s">
        <v>109</v>
      </c>
      <c r="D18" s="28">
        <v>12</v>
      </c>
      <c r="E18" s="29"/>
      <c r="F18" s="30">
        <f>+E18*D18</f>
        <v>0</v>
      </c>
    </row>
    <row r="19" spans="1:6" ht="15.75" customHeight="1" x14ac:dyDescent="0.2">
      <c r="B19" s="23" t="s">
        <v>40</v>
      </c>
      <c r="C19" s="25" t="s">
        <v>109</v>
      </c>
      <c r="D19" s="28">
        <v>12</v>
      </c>
      <c r="E19" s="29"/>
      <c r="F19" s="30">
        <f>+E19*D19</f>
        <v>0</v>
      </c>
    </row>
    <row r="20" spans="1:6" ht="15.75" customHeight="1" x14ac:dyDescent="0.2">
      <c r="B20" s="26" t="s">
        <v>80</v>
      </c>
      <c r="C20" s="27"/>
      <c r="D20" s="31"/>
      <c r="E20" s="32"/>
      <c r="F20" s="33">
        <f>F17+F18+F19</f>
        <v>0</v>
      </c>
    </row>
    <row r="21" spans="1:6" ht="15.75" customHeight="1" x14ac:dyDescent="0.2">
      <c r="A21" s="7" t="s">
        <v>10</v>
      </c>
      <c r="B21" s="26" t="s">
        <v>41</v>
      </c>
      <c r="C21" s="27"/>
      <c r="D21" s="31"/>
      <c r="E21" s="32"/>
      <c r="F21" s="33"/>
    </row>
    <row r="22" spans="1:6" ht="15.75" customHeight="1" x14ac:dyDescent="0.2">
      <c r="B22" s="23" t="s">
        <v>42</v>
      </c>
      <c r="C22" s="25" t="s">
        <v>109</v>
      </c>
      <c r="D22" s="28">
        <v>12</v>
      </c>
      <c r="E22" s="29"/>
      <c r="F22" s="30">
        <f>+E22*D22</f>
        <v>0</v>
      </c>
    </row>
    <row r="23" spans="1:6" ht="15.75" customHeight="1" x14ac:dyDescent="0.2">
      <c r="B23" s="23" t="s">
        <v>43</v>
      </c>
      <c r="C23" s="25" t="s">
        <v>109</v>
      </c>
      <c r="D23" s="28">
        <v>12</v>
      </c>
      <c r="E23" s="29"/>
      <c r="F23" s="30">
        <f>+E23*D23</f>
        <v>0</v>
      </c>
    </row>
    <row r="24" spans="1:6" ht="15.75" customHeight="1" x14ac:dyDescent="0.2">
      <c r="B24" s="23" t="s">
        <v>44</v>
      </c>
      <c r="C24" s="25" t="s">
        <v>109</v>
      </c>
      <c r="D24" s="28">
        <v>12</v>
      </c>
      <c r="E24" s="29"/>
      <c r="F24" s="30">
        <f>+E24*D24</f>
        <v>0</v>
      </c>
    </row>
    <row r="25" spans="1:6" ht="15.75" customHeight="1" x14ac:dyDescent="0.2">
      <c r="B25" s="26" t="s">
        <v>81</v>
      </c>
      <c r="C25" s="27"/>
      <c r="D25" s="31"/>
      <c r="E25" s="32"/>
      <c r="F25" s="33">
        <f>F22+F23+F24</f>
        <v>0</v>
      </c>
    </row>
    <row r="26" spans="1:6" ht="15.75" customHeight="1" x14ac:dyDescent="0.2">
      <c r="B26" s="26" t="s">
        <v>73</v>
      </c>
      <c r="C26" s="27"/>
      <c r="D26" s="31"/>
      <c r="E26" s="32"/>
      <c r="F26" s="33">
        <f>(F11+F15+F20+F25)/12</f>
        <v>0</v>
      </c>
    </row>
    <row r="27" spans="1:6" ht="15.75" customHeight="1" x14ac:dyDescent="0.2">
      <c r="A27" s="7" t="s">
        <v>11</v>
      </c>
      <c r="B27" s="26" t="s">
        <v>62</v>
      </c>
      <c r="C27" s="27"/>
      <c r="D27" s="31"/>
      <c r="E27" s="32"/>
      <c r="F27" s="33"/>
    </row>
    <row r="28" spans="1:6" ht="15.75" customHeight="1" x14ac:dyDescent="0.2">
      <c r="B28" s="23" t="s">
        <v>63</v>
      </c>
      <c r="C28" s="25" t="s">
        <v>110</v>
      </c>
      <c r="D28" s="28">
        <v>1</v>
      </c>
      <c r="E28" s="29"/>
      <c r="F28" s="30">
        <f>+E28*D28</f>
        <v>0</v>
      </c>
    </row>
    <row r="29" spans="1:6" ht="15.75" customHeight="1" x14ac:dyDescent="0.2">
      <c r="B29" s="23" t="s">
        <v>64</v>
      </c>
      <c r="C29" s="25" t="s">
        <v>110</v>
      </c>
      <c r="D29" s="28">
        <v>1</v>
      </c>
      <c r="E29" s="29"/>
      <c r="F29" s="30">
        <f>+E29*D29</f>
        <v>0</v>
      </c>
    </row>
    <row r="30" spans="1:6" ht="15.75" customHeight="1" x14ac:dyDescent="0.2">
      <c r="B30" s="23" t="s">
        <v>65</v>
      </c>
      <c r="C30" s="25"/>
      <c r="D30" s="28"/>
      <c r="E30" s="29"/>
      <c r="F30" s="56">
        <f>SUM(F28:F29)</f>
        <v>0</v>
      </c>
    </row>
    <row r="31" spans="1:6" ht="15.75" customHeight="1" x14ac:dyDescent="0.2">
      <c r="A31" s="7" t="s">
        <v>13</v>
      </c>
      <c r="B31" s="26" t="s">
        <v>50</v>
      </c>
      <c r="C31" s="27"/>
      <c r="D31" s="31"/>
      <c r="E31" s="32"/>
      <c r="F31" s="33"/>
    </row>
    <row r="32" spans="1:6" ht="12.75" customHeight="1" x14ac:dyDescent="0.2">
      <c r="B32" s="64" t="s">
        <v>83</v>
      </c>
      <c r="C32" s="38" t="s">
        <v>47</v>
      </c>
      <c r="D32" s="39">
        <v>12</v>
      </c>
      <c r="E32" s="29"/>
      <c r="F32" s="30">
        <f t="shared" ref="F32:F48" si="0">+E32*D32</f>
        <v>0</v>
      </c>
    </row>
    <row r="33" spans="2:6" ht="12.75" customHeight="1" x14ac:dyDescent="0.2">
      <c r="B33" s="64" t="s">
        <v>84</v>
      </c>
      <c r="C33" s="38" t="s">
        <v>47</v>
      </c>
      <c r="D33" s="39">
        <v>12</v>
      </c>
      <c r="E33" s="29"/>
      <c r="F33" s="30">
        <f t="shared" si="0"/>
        <v>0</v>
      </c>
    </row>
    <row r="34" spans="2:6" ht="67.7" customHeight="1" x14ac:dyDescent="0.2">
      <c r="B34" s="89" t="s">
        <v>85</v>
      </c>
      <c r="C34" s="38" t="s">
        <v>48</v>
      </c>
      <c r="D34" s="39">
        <v>15</v>
      </c>
      <c r="E34" s="29"/>
      <c r="F34" s="30">
        <f t="shared" si="0"/>
        <v>0</v>
      </c>
    </row>
    <row r="35" spans="2:6" ht="12.75" customHeight="1" x14ac:dyDescent="0.2">
      <c r="B35" s="64" t="s">
        <v>87</v>
      </c>
      <c r="C35" s="38" t="s">
        <v>9</v>
      </c>
      <c r="D35" s="39">
        <v>36</v>
      </c>
      <c r="E35" s="29"/>
      <c r="F35" s="30">
        <f t="shared" si="0"/>
        <v>0</v>
      </c>
    </row>
    <row r="36" spans="2:6" ht="12.75" customHeight="1" x14ac:dyDescent="0.2">
      <c r="B36" s="64" t="s">
        <v>88</v>
      </c>
      <c r="C36" s="38" t="s">
        <v>9</v>
      </c>
      <c r="D36" s="39">
        <v>6</v>
      </c>
      <c r="E36" s="29"/>
      <c r="F36" s="30">
        <f t="shared" si="0"/>
        <v>0</v>
      </c>
    </row>
    <row r="37" spans="2:6" ht="12.75" customHeight="1" x14ac:dyDescent="0.2">
      <c r="B37" s="64" t="s">
        <v>129</v>
      </c>
      <c r="C37" s="38" t="s">
        <v>9</v>
      </c>
      <c r="D37" s="39">
        <v>12</v>
      </c>
      <c r="E37" s="29"/>
      <c r="F37" s="30">
        <f t="shared" si="0"/>
        <v>0</v>
      </c>
    </row>
    <row r="38" spans="2:6" ht="12.75" customHeight="1" x14ac:dyDescent="0.2">
      <c r="B38" s="64" t="s">
        <v>95</v>
      </c>
      <c r="C38" s="38" t="s">
        <v>9</v>
      </c>
      <c r="D38" s="39">
        <v>20</v>
      </c>
      <c r="E38" s="29"/>
      <c r="F38" s="30">
        <f t="shared" si="0"/>
        <v>0</v>
      </c>
    </row>
    <row r="39" spans="2:6" ht="12.75" customHeight="1" x14ac:dyDescent="0.2">
      <c r="B39" s="64" t="s">
        <v>89</v>
      </c>
      <c r="C39" s="38" t="s">
        <v>9</v>
      </c>
      <c r="D39" s="39">
        <v>12</v>
      </c>
      <c r="E39" s="29"/>
      <c r="F39" s="30">
        <f t="shared" si="0"/>
        <v>0</v>
      </c>
    </row>
    <row r="40" spans="2:6" ht="12.75" customHeight="1" x14ac:dyDescent="0.2">
      <c r="B40" s="64" t="s">
        <v>90</v>
      </c>
      <c r="C40" s="38" t="s">
        <v>9</v>
      </c>
      <c r="D40" s="39">
        <v>3</v>
      </c>
      <c r="E40" s="29"/>
      <c r="F40" s="30">
        <f t="shared" si="0"/>
        <v>0</v>
      </c>
    </row>
    <row r="41" spans="2:6" ht="12.75" customHeight="1" x14ac:dyDescent="0.2">
      <c r="B41" s="64" t="s">
        <v>91</v>
      </c>
      <c r="C41" s="38" t="s">
        <v>9</v>
      </c>
      <c r="D41" s="39">
        <v>2</v>
      </c>
      <c r="E41" s="29"/>
      <c r="F41" s="30">
        <f t="shared" si="0"/>
        <v>0</v>
      </c>
    </row>
    <row r="42" spans="2:6" ht="12.75" customHeight="1" x14ac:dyDescent="0.2">
      <c r="B42" s="64" t="s">
        <v>86</v>
      </c>
      <c r="C42" s="38" t="s">
        <v>9</v>
      </c>
      <c r="D42" s="39">
        <v>10</v>
      </c>
      <c r="E42" s="29"/>
      <c r="F42" s="30">
        <f t="shared" si="0"/>
        <v>0</v>
      </c>
    </row>
    <row r="43" spans="2:6" ht="12.75" customHeight="1" x14ac:dyDescent="0.2">
      <c r="B43" s="64" t="s">
        <v>92</v>
      </c>
      <c r="C43" s="38" t="s">
        <v>9</v>
      </c>
      <c r="D43" s="39">
        <v>6</v>
      </c>
      <c r="E43" s="29"/>
      <c r="F43" s="30">
        <f t="shared" si="0"/>
        <v>0</v>
      </c>
    </row>
    <row r="44" spans="2:6" ht="12.75" customHeight="1" x14ac:dyDescent="0.2">
      <c r="B44" s="64" t="s">
        <v>125</v>
      </c>
      <c r="C44" s="38" t="s">
        <v>49</v>
      </c>
      <c r="D44" s="39">
        <v>40</v>
      </c>
      <c r="E44" s="29"/>
      <c r="F44" s="30">
        <f t="shared" si="0"/>
        <v>0</v>
      </c>
    </row>
    <row r="45" spans="2:6" ht="12.75" customHeight="1" x14ac:dyDescent="0.2">
      <c r="B45" s="64" t="s">
        <v>107</v>
      </c>
      <c r="C45" s="38" t="s">
        <v>49</v>
      </c>
      <c r="D45" s="39">
        <v>2</v>
      </c>
      <c r="E45" s="29"/>
      <c r="F45" s="30">
        <f t="shared" si="0"/>
        <v>0</v>
      </c>
    </row>
    <row r="46" spans="2:6" ht="12.75" customHeight="1" x14ac:dyDescent="0.2">
      <c r="B46" s="90" t="s">
        <v>98</v>
      </c>
      <c r="C46" s="38" t="s">
        <v>102</v>
      </c>
      <c r="D46" s="39">
        <v>12</v>
      </c>
      <c r="E46" s="29"/>
      <c r="F46" s="30">
        <f t="shared" si="0"/>
        <v>0</v>
      </c>
    </row>
    <row r="47" spans="2:6" ht="12.75" customHeight="1" x14ac:dyDescent="0.2">
      <c r="B47" s="90" t="s">
        <v>99</v>
      </c>
      <c r="C47" s="38" t="s">
        <v>103</v>
      </c>
      <c r="D47" s="39">
        <v>15</v>
      </c>
      <c r="E47" s="29"/>
      <c r="F47" s="30">
        <f t="shared" si="0"/>
        <v>0</v>
      </c>
    </row>
    <row r="48" spans="2:6" ht="12.75" customHeight="1" x14ac:dyDescent="0.2">
      <c r="B48" s="90" t="s">
        <v>100</v>
      </c>
      <c r="C48" s="38" t="s">
        <v>104</v>
      </c>
      <c r="D48" s="39">
        <v>12</v>
      </c>
      <c r="E48" s="29"/>
      <c r="F48" s="30">
        <f t="shared" si="0"/>
        <v>0</v>
      </c>
    </row>
    <row r="49" spans="1:6" ht="12.75" customHeight="1" x14ac:dyDescent="0.2">
      <c r="B49" s="90" t="s">
        <v>101</v>
      </c>
      <c r="C49" s="38" t="s">
        <v>94</v>
      </c>
      <c r="D49" s="39">
        <v>12</v>
      </c>
      <c r="E49" s="29"/>
      <c r="F49" s="30">
        <v>0</v>
      </c>
    </row>
    <row r="50" spans="1:6" ht="12.75" customHeight="1" x14ac:dyDescent="0.2">
      <c r="B50" s="34" t="s">
        <v>50</v>
      </c>
      <c r="C50" s="35"/>
      <c r="D50" s="36"/>
      <c r="E50" s="33"/>
      <c r="F50" s="33">
        <f>SUM(F32:F49)</f>
        <v>0</v>
      </c>
    </row>
    <row r="51" spans="1:6" ht="15" x14ac:dyDescent="0.25">
      <c r="B51" s="80" t="s">
        <v>61</v>
      </c>
      <c r="C51" s="80"/>
      <c r="D51" s="80"/>
      <c r="E51" s="32"/>
      <c r="F51" s="41">
        <f>F11+F15+F20+F25+F30+F50</f>
        <v>0</v>
      </c>
    </row>
    <row r="52" spans="1:6" s="16" customFormat="1" ht="15" x14ac:dyDescent="0.25">
      <c r="A52" s="13"/>
      <c r="B52" s="80" t="s">
        <v>105</v>
      </c>
      <c r="C52" s="80"/>
      <c r="D52" s="80"/>
      <c r="E52" s="42"/>
      <c r="F52" s="43">
        <f>+F51*2</f>
        <v>0</v>
      </c>
    </row>
    <row r="53" spans="1:6" s="16" customFormat="1" ht="15" x14ac:dyDescent="0.25">
      <c r="A53" s="13"/>
      <c r="B53" s="14"/>
      <c r="C53" s="14"/>
      <c r="D53" s="14"/>
      <c r="E53" s="15"/>
      <c r="F53" s="17"/>
    </row>
    <row r="54" spans="1:6" x14ac:dyDescent="0.2">
      <c r="B54" s="8"/>
    </row>
    <row r="55" spans="1:6" x14ac:dyDescent="0.2">
      <c r="C55" s="5"/>
      <c r="D55" s="19"/>
      <c r="F55" s="12"/>
    </row>
    <row r="56" spans="1:6" x14ac:dyDescent="0.2">
      <c r="B56" s="8"/>
    </row>
  </sheetData>
  <mergeCells count="3">
    <mergeCell ref="B5:F5"/>
    <mergeCell ref="B52:D52"/>
    <mergeCell ref="B51:D51"/>
  </mergeCells>
  <phoneticPr fontId="0" type="noConversion"/>
  <pageMargins left="0.35433070866141736" right="0.23622047244094491" top="0.43307086614173229" bottom="0.31496062992125984" header="0" footer="0"/>
  <pageSetup paperSize="9" orientation="portrait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6DEE7-4675-420A-B9BD-1C05B1E89900}">
  <dimension ref="A1:F43"/>
  <sheetViews>
    <sheetView view="pageLayout" zoomScaleNormal="100" workbookViewId="0">
      <selection activeCell="H38" sqref="H38"/>
    </sheetView>
  </sheetViews>
  <sheetFormatPr defaultColWidth="9.140625" defaultRowHeight="12.75" x14ac:dyDescent="0.2"/>
  <cols>
    <col min="1" max="1" width="3.28515625" style="7" customWidth="1"/>
    <col min="2" max="2" width="54.28515625" style="1" customWidth="1"/>
    <col min="3" max="3" width="7.42578125" style="3" customWidth="1"/>
    <col min="4" max="4" width="9.5703125" style="18" customWidth="1"/>
    <col min="5" max="5" width="9.5703125" style="4" customWidth="1"/>
    <col min="6" max="6" width="15" style="4" customWidth="1"/>
    <col min="7" max="16384" width="9.140625" style="1"/>
  </cols>
  <sheetData>
    <row r="1" spans="1:6" ht="15" x14ac:dyDescent="0.25">
      <c r="B1" s="21" t="s">
        <v>5</v>
      </c>
    </row>
    <row r="2" spans="1:6" hidden="1" x14ac:dyDescent="0.2"/>
    <row r="5" spans="1:6" ht="63.95" customHeight="1" x14ac:dyDescent="0.2">
      <c r="B5" s="79" t="s">
        <v>150</v>
      </c>
      <c r="C5" s="79"/>
      <c r="D5" s="79"/>
      <c r="E5" s="79"/>
      <c r="F5" s="79"/>
    </row>
    <row r="6" spans="1:6" ht="51" x14ac:dyDescent="0.2">
      <c r="B6" s="2"/>
      <c r="C6" s="9" t="s">
        <v>1</v>
      </c>
      <c r="D6" s="10" t="s">
        <v>2</v>
      </c>
      <c r="E6" s="20" t="s">
        <v>4</v>
      </c>
      <c r="F6" s="11" t="s">
        <v>3</v>
      </c>
    </row>
    <row r="7" spans="1:6" ht="15.75" customHeight="1" x14ac:dyDescent="0.2">
      <c r="A7" s="7" t="s">
        <v>6</v>
      </c>
      <c r="B7" s="26" t="s">
        <v>51</v>
      </c>
      <c r="C7" s="27"/>
      <c r="D7" s="31"/>
      <c r="E7" s="32"/>
      <c r="F7" s="33"/>
    </row>
    <row r="8" spans="1:6" ht="15.75" customHeight="1" x14ac:dyDescent="0.2">
      <c r="B8" s="23" t="s">
        <v>54</v>
      </c>
      <c r="C8" s="25" t="s">
        <v>109</v>
      </c>
      <c r="D8" s="28">
        <v>12</v>
      </c>
      <c r="E8" s="29"/>
      <c r="F8" s="30">
        <f>+D8*E8</f>
        <v>0</v>
      </c>
    </row>
    <row r="9" spans="1:6" ht="15.75" customHeight="1" x14ac:dyDescent="0.2">
      <c r="B9" s="23" t="s">
        <v>53</v>
      </c>
      <c r="C9" s="25" t="s">
        <v>109</v>
      </c>
      <c r="D9" s="28">
        <v>12</v>
      </c>
      <c r="E9" s="29"/>
      <c r="F9" s="30">
        <f>+D9*E9</f>
        <v>0</v>
      </c>
    </row>
    <row r="10" spans="1:6" ht="15.75" customHeight="1" x14ac:dyDescent="0.2">
      <c r="B10" s="23" t="s">
        <v>55</v>
      </c>
      <c r="C10" s="25" t="s">
        <v>109</v>
      </c>
      <c r="D10" s="28">
        <v>12</v>
      </c>
      <c r="E10" s="29"/>
      <c r="F10" s="30">
        <f>+D10*E10</f>
        <v>0</v>
      </c>
    </row>
    <row r="11" spans="1:6" ht="15.75" customHeight="1" x14ac:dyDescent="0.2">
      <c r="B11" s="26" t="s">
        <v>52</v>
      </c>
      <c r="C11" s="27"/>
      <c r="D11" s="31"/>
      <c r="E11" s="32"/>
      <c r="F11" s="33">
        <f>F8+F9+F10</f>
        <v>0</v>
      </c>
    </row>
    <row r="12" spans="1:6" ht="15.75" customHeight="1" x14ac:dyDescent="0.2">
      <c r="A12" s="7" t="s">
        <v>7</v>
      </c>
      <c r="B12" s="26" t="s">
        <v>33</v>
      </c>
      <c r="C12" s="27"/>
      <c r="D12" s="31"/>
      <c r="E12" s="32"/>
      <c r="F12" s="33"/>
    </row>
    <row r="13" spans="1:6" ht="15.75" customHeight="1" x14ac:dyDescent="0.2">
      <c r="B13" s="23" t="s">
        <v>34</v>
      </c>
      <c r="C13" s="25" t="s">
        <v>109</v>
      </c>
      <c r="D13" s="28">
        <v>12</v>
      </c>
      <c r="E13" s="29"/>
      <c r="F13" s="30">
        <f>+D13*E13</f>
        <v>0</v>
      </c>
    </row>
    <row r="14" spans="1:6" ht="15.75" customHeight="1" x14ac:dyDescent="0.2">
      <c r="B14" s="23" t="s">
        <v>35</v>
      </c>
      <c r="C14" s="25" t="s">
        <v>109</v>
      </c>
      <c r="D14" s="28">
        <v>12</v>
      </c>
      <c r="E14" s="29"/>
      <c r="F14" s="30">
        <f>+D14*E14</f>
        <v>0</v>
      </c>
    </row>
    <row r="15" spans="1:6" ht="15.75" customHeight="1" x14ac:dyDescent="0.2">
      <c r="B15" s="26" t="s">
        <v>36</v>
      </c>
      <c r="C15" s="27"/>
      <c r="D15" s="31"/>
      <c r="E15" s="32"/>
      <c r="F15" s="33">
        <f>F13+F14</f>
        <v>0</v>
      </c>
    </row>
    <row r="16" spans="1:6" ht="15.75" customHeight="1" x14ac:dyDescent="0.2">
      <c r="A16" s="60"/>
      <c r="B16" s="26" t="s">
        <v>111</v>
      </c>
      <c r="C16" s="26"/>
      <c r="D16" s="26"/>
      <c r="E16" s="26"/>
      <c r="F16" s="61">
        <f>(F11+F15)/12</f>
        <v>0</v>
      </c>
    </row>
    <row r="17" spans="1:6" ht="31.7" customHeight="1" x14ac:dyDescent="0.2">
      <c r="A17" s="7" t="s">
        <v>8</v>
      </c>
      <c r="B17" s="26" t="s">
        <v>124</v>
      </c>
      <c r="C17" s="27"/>
      <c r="D17" s="31"/>
      <c r="E17" s="32"/>
      <c r="F17" s="33"/>
    </row>
    <row r="18" spans="1:6" ht="26.25" customHeight="1" x14ac:dyDescent="0.2">
      <c r="B18" s="62" t="s">
        <v>71</v>
      </c>
      <c r="C18" s="25" t="s">
        <v>68</v>
      </c>
      <c r="D18" s="28">
        <v>200</v>
      </c>
      <c r="E18" s="29"/>
      <c r="F18" s="30">
        <f>+D18*E18</f>
        <v>0</v>
      </c>
    </row>
    <row r="19" spans="1:6" ht="15.75" customHeight="1" x14ac:dyDescent="0.2">
      <c r="B19" s="26" t="s">
        <v>70</v>
      </c>
      <c r="C19" s="27"/>
      <c r="D19" s="31"/>
      <c r="E19" s="32"/>
      <c r="F19" s="33">
        <f>F18</f>
        <v>0</v>
      </c>
    </row>
    <row r="20" spans="1:6" ht="15.75" customHeight="1" thickBot="1" x14ac:dyDescent="0.25">
      <c r="A20" s="7" t="s">
        <v>10</v>
      </c>
      <c r="B20" s="58" t="s">
        <v>72</v>
      </c>
      <c r="C20" s="24"/>
      <c r="D20" s="28"/>
      <c r="E20" s="30"/>
      <c r="F20" s="30"/>
    </row>
    <row r="21" spans="1:6" ht="15.75" customHeight="1" thickBot="1" x14ac:dyDescent="0.25">
      <c r="A21" s="57"/>
      <c r="B21" s="59" t="s">
        <v>67</v>
      </c>
      <c r="C21" s="38" t="s">
        <v>69</v>
      </c>
      <c r="D21" s="39">
        <v>80</v>
      </c>
      <c r="E21" s="29"/>
      <c r="F21" s="30">
        <f>+D21*E21</f>
        <v>0</v>
      </c>
    </row>
    <row r="22" spans="1:6" ht="15.75" customHeight="1" x14ac:dyDescent="0.2">
      <c r="A22" s="57"/>
      <c r="B22" s="34" t="s">
        <v>66</v>
      </c>
      <c r="C22" s="35"/>
      <c r="D22" s="36"/>
      <c r="E22" s="33"/>
      <c r="F22" s="33">
        <f>F21</f>
        <v>0</v>
      </c>
    </row>
    <row r="23" spans="1:6" ht="15.75" customHeight="1" x14ac:dyDescent="0.2">
      <c r="A23" s="57" t="s">
        <v>11</v>
      </c>
      <c r="B23" s="66" t="s">
        <v>96</v>
      </c>
      <c r="C23" s="25"/>
      <c r="D23" s="65"/>
      <c r="E23" s="56"/>
      <c r="F23" s="56"/>
    </row>
    <row r="24" spans="1:6" ht="15.75" customHeight="1" x14ac:dyDescent="0.2">
      <c r="A24" s="57"/>
      <c r="B24" s="58" t="s">
        <v>96</v>
      </c>
      <c r="C24" s="25" t="s">
        <v>68</v>
      </c>
      <c r="D24" s="65">
        <v>110</v>
      </c>
      <c r="E24" s="67"/>
      <c r="F24" s="30">
        <f>+D24*E24</f>
        <v>0</v>
      </c>
    </row>
    <row r="25" spans="1:6" ht="15.75" customHeight="1" x14ac:dyDescent="0.2">
      <c r="A25" s="57"/>
      <c r="B25" s="66" t="s">
        <v>97</v>
      </c>
      <c r="C25" s="25"/>
      <c r="D25" s="65"/>
      <c r="E25" s="56"/>
      <c r="F25" s="56">
        <f>F24</f>
        <v>0</v>
      </c>
    </row>
    <row r="26" spans="1:6" ht="15.75" customHeight="1" x14ac:dyDescent="0.2">
      <c r="A26" s="57" t="s">
        <v>13</v>
      </c>
      <c r="B26" s="66" t="s">
        <v>114</v>
      </c>
      <c r="C26" s="25"/>
      <c r="D26" s="65"/>
      <c r="E26" s="56"/>
      <c r="F26" s="56"/>
    </row>
    <row r="27" spans="1:6" ht="15.75" customHeight="1" x14ac:dyDescent="0.2">
      <c r="A27" s="57"/>
      <c r="B27" s="58" t="s">
        <v>114</v>
      </c>
      <c r="C27" s="25" t="s">
        <v>68</v>
      </c>
      <c r="D27" s="65">
        <v>110</v>
      </c>
      <c r="E27" s="67"/>
      <c r="F27" s="30">
        <f>+D27*E27</f>
        <v>0</v>
      </c>
    </row>
    <row r="28" spans="1:6" ht="15.75" customHeight="1" x14ac:dyDescent="0.2">
      <c r="A28" s="57"/>
      <c r="B28" s="66" t="s">
        <v>115</v>
      </c>
      <c r="C28" s="25"/>
      <c r="D28" s="65"/>
      <c r="E28" s="56"/>
      <c r="F28" s="56">
        <f>F27</f>
        <v>0</v>
      </c>
    </row>
    <row r="29" spans="1:6" ht="15.75" customHeight="1" thickBot="1" x14ac:dyDescent="0.25">
      <c r="A29" s="7" t="s">
        <v>113</v>
      </c>
      <c r="B29" s="26" t="s">
        <v>50</v>
      </c>
      <c r="C29" s="27"/>
      <c r="D29" s="31"/>
      <c r="E29" s="32"/>
      <c r="F29" s="33"/>
    </row>
    <row r="30" spans="1:6" ht="12.75" customHeight="1" thickBot="1" x14ac:dyDescent="0.25">
      <c r="B30" s="47" t="s">
        <v>83</v>
      </c>
      <c r="C30" s="38" t="s">
        <v>47</v>
      </c>
      <c r="D30" s="39">
        <v>8</v>
      </c>
      <c r="E30" s="29"/>
      <c r="F30" s="30">
        <f t="shared" ref="F30:F34" si="0">+D30*E30</f>
        <v>0</v>
      </c>
    </row>
    <row r="31" spans="1:6" ht="12.75" customHeight="1" thickBot="1" x14ac:dyDescent="0.25">
      <c r="B31" s="48" t="s">
        <v>84</v>
      </c>
      <c r="C31" s="38" t="s">
        <v>47</v>
      </c>
      <c r="D31" s="39">
        <v>5</v>
      </c>
      <c r="E31" s="29"/>
      <c r="F31" s="30">
        <f t="shared" si="0"/>
        <v>0</v>
      </c>
    </row>
    <row r="32" spans="1:6" ht="67.7" customHeight="1" thickBot="1" x14ac:dyDescent="0.25">
      <c r="B32" s="48" t="s">
        <v>93</v>
      </c>
      <c r="C32" s="38" t="s">
        <v>94</v>
      </c>
      <c r="D32" s="39">
        <v>6</v>
      </c>
      <c r="E32" s="29"/>
      <c r="F32" s="30">
        <f t="shared" si="0"/>
        <v>0</v>
      </c>
    </row>
    <row r="33" spans="1:6" ht="12.75" customHeight="1" thickBot="1" x14ac:dyDescent="0.25">
      <c r="B33" s="48" t="s">
        <v>126</v>
      </c>
      <c r="C33" s="38" t="s">
        <v>49</v>
      </c>
      <c r="D33" s="39">
        <v>20</v>
      </c>
      <c r="E33" s="29"/>
      <c r="F33" s="30">
        <f t="shared" si="0"/>
        <v>0</v>
      </c>
    </row>
    <row r="34" spans="1:6" ht="12.75" customHeight="1" thickBot="1" x14ac:dyDescent="0.25">
      <c r="B34" s="48" t="s">
        <v>127</v>
      </c>
      <c r="C34" s="38" t="s">
        <v>49</v>
      </c>
      <c r="D34" s="39">
        <v>12</v>
      </c>
      <c r="E34" s="29"/>
      <c r="F34" s="30">
        <f t="shared" si="0"/>
        <v>0</v>
      </c>
    </row>
    <row r="35" spans="1:6" ht="12.75" customHeight="1" thickBot="1" x14ac:dyDescent="0.25">
      <c r="B35" s="48" t="s">
        <v>108</v>
      </c>
      <c r="C35" s="38" t="s">
        <v>49</v>
      </c>
      <c r="D35" s="39">
        <v>7</v>
      </c>
      <c r="E35" s="29"/>
      <c r="F35" s="30">
        <v>0</v>
      </c>
    </row>
    <row r="36" spans="1:6" ht="12.75" customHeight="1" x14ac:dyDescent="0.2">
      <c r="B36" s="34" t="s">
        <v>50</v>
      </c>
      <c r="C36" s="35"/>
      <c r="D36" s="36"/>
      <c r="E36" s="33"/>
      <c r="F36" s="33">
        <f>F30+F31+F32+F33+F34+F35</f>
        <v>0</v>
      </c>
    </row>
    <row r="37" spans="1:6" s="16" customFormat="1" ht="15" x14ac:dyDescent="0.25">
      <c r="A37" s="13"/>
      <c r="B37" s="81" t="s">
        <v>0</v>
      </c>
      <c r="C37" s="82"/>
      <c r="D37" s="82"/>
      <c r="E37" s="42"/>
      <c r="F37" s="43">
        <f>F11+F15+F19+F22+F36+F25+F28</f>
        <v>0</v>
      </c>
    </row>
    <row r="38" spans="1:6" s="16" customFormat="1" ht="15" x14ac:dyDescent="0.25">
      <c r="A38" s="13"/>
      <c r="B38" s="83" t="s">
        <v>106</v>
      </c>
      <c r="C38" s="84"/>
      <c r="D38" s="85"/>
      <c r="E38" s="42"/>
      <c r="F38" s="43">
        <f>+F37*2</f>
        <v>0</v>
      </c>
    </row>
    <row r="39" spans="1:6" s="16" customFormat="1" ht="15" x14ac:dyDescent="0.25">
      <c r="A39" s="13"/>
      <c r="B39" s="14"/>
      <c r="C39" s="14"/>
      <c r="D39" s="14"/>
      <c r="E39" s="15"/>
      <c r="F39" s="17"/>
    </row>
    <row r="40" spans="1:6" x14ac:dyDescent="0.2">
      <c r="B40" s="6"/>
      <c r="D40" s="19"/>
      <c r="F40" s="12"/>
    </row>
    <row r="41" spans="1:6" x14ac:dyDescent="0.2">
      <c r="B41" s="8"/>
    </row>
    <row r="42" spans="1:6" x14ac:dyDescent="0.2">
      <c r="C42" s="5"/>
      <c r="D42" s="19"/>
      <c r="F42" s="12"/>
    </row>
    <row r="43" spans="1:6" x14ac:dyDescent="0.2">
      <c r="B43" s="8"/>
    </row>
  </sheetData>
  <mergeCells count="3">
    <mergeCell ref="B5:F5"/>
    <mergeCell ref="B37:D37"/>
    <mergeCell ref="B38:D38"/>
  </mergeCells>
  <pageMargins left="0.35433070866141736" right="0.23622047244094491" top="0.43307086614173229" bottom="0.31496062992125984" header="0" footer="0"/>
  <pageSetup paperSize="9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8426C-405C-46E9-9B09-CDBA83557A7F}">
  <dimension ref="A1:H21"/>
  <sheetViews>
    <sheetView view="pageLayout" zoomScaleNormal="100" workbookViewId="0">
      <selection activeCell="F14" sqref="F14"/>
    </sheetView>
  </sheetViews>
  <sheetFormatPr defaultColWidth="9.140625" defaultRowHeight="12.75" x14ac:dyDescent="0.2"/>
  <cols>
    <col min="1" max="1" width="3.28515625" style="7" customWidth="1"/>
    <col min="2" max="2" width="53.28515625" style="1" customWidth="1"/>
    <col min="3" max="3" width="7.85546875" style="3" customWidth="1"/>
    <col min="4" max="4" width="9.5703125" style="18" customWidth="1"/>
    <col min="5" max="5" width="9.5703125" style="4" customWidth="1"/>
    <col min="6" max="6" width="15" style="4" customWidth="1"/>
    <col min="7" max="16384" width="9.140625" style="1"/>
  </cols>
  <sheetData>
    <row r="1" spans="1:7" ht="15" x14ac:dyDescent="0.25">
      <c r="B1" s="21" t="s">
        <v>5</v>
      </c>
    </row>
    <row r="2" spans="1:7" hidden="1" x14ac:dyDescent="0.2"/>
    <row r="5" spans="1:7" ht="42" customHeight="1" x14ac:dyDescent="0.2">
      <c r="B5" s="79" t="s">
        <v>59</v>
      </c>
      <c r="C5" s="79"/>
      <c r="D5" s="79"/>
      <c r="E5" s="79"/>
      <c r="F5" s="79"/>
      <c r="G5" s="22"/>
    </row>
    <row r="6" spans="1:7" ht="51" x14ac:dyDescent="0.2">
      <c r="B6" s="2"/>
      <c r="C6" s="9" t="s">
        <v>1</v>
      </c>
      <c r="D6" s="10" t="s">
        <v>2</v>
      </c>
      <c r="E6" s="20" t="s">
        <v>4</v>
      </c>
      <c r="F6" s="11" t="s">
        <v>3</v>
      </c>
    </row>
    <row r="7" spans="1:7" ht="13.5" thickBot="1" x14ac:dyDescent="0.25">
      <c r="A7" s="7" t="s">
        <v>60</v>
      </c>
      <c r="B7" s="34" t="s">
        <v>16</v>
      </c>
      <c r="C7" s="24"/>
      <c r="D7" s="28"/>
      <c r="E7" s="30"/>
      <c r="F7" s="30"/>
    </row>
    <row r="8" spans="1:7" ht="12.75" customHeight="1" thickBot="1" x14ac:dyDescent="0.25">
      <c r="B8" s="47" t="s">
        <v>14</v>
      </c>
      <c r="C8" s="38" t="s">
        <v>109</v>
      </c>
      <c r="D8" s="39">
        <v>12</v>
      </c>
      <c r="E8" s="29"/>
      <c r="F8" s="40">
        <v>0</v>
      </c>
    </row>
    <row r="9" spans="1:7" ht="12.75" customHeight="1" thickBot="1" x14ac:dyDescent="0.25">
      <c r="B9" s="47" t="s">
        <v>15</v>
      </c>
      <c r="C9" s="38" t="s">
        <v>109</v>
      </c>
      <c r="D9" s="39">
        <v>12</v>
      </c>
      <c r="E9" s="29"/>
      <c r="F9" s="40">
        <f>+D9*E9</f>
        <v>0</v>
      </c>
    </row>
    <row r="10" spans="1:7" ht="12.75" customHeight="1" x14ac:dyDescent="0.2">
      <c r="B10" s="26" t="s">
        <v>74</v>
      </c>
      <c r="C10" s="27"/>
      <c r="D10" s="31"/>
      <c r="E10" s="32"/>
      <c r="F10" s="32">
        <f>(F8+F9)/12</f>
        <v>0</v>
      </c>
    </row>
    <row r="11" spans="1:7" ht="12.75" customHeight="1" x14ac:dyDescent="0.2">
      <c r="B11" s="63" t="s">
        <v>77</v>
      </c>
      <c r="C11" s="27"/>
      <c r="D11" s="31"/>
      <c r="E11" s="32"/>
      <c r="F11" s="32">
        <f>12*F10</f>
        <v>0</v>
      </c>
    </row>
    <row r="12" spans="1:7" ht="12.75" customHeight="1" x14ac:dyDescent="0.2">
      <c r="A12" s="7" t="s">
        <v>75</v>
      </c>
      <c r="B12" s="55" t="s">
        <v>76</v>
      </c>
      <c r="C12" s="38" t="s">
        <v>9</v>
      </c>
      <c r="D12" s="39">
        <v>3</v>
      </c>
      <c r="E12" s="29"/>
      <c r="F12" s="40">
        <f>+D12*E12</f>
        <v>0</v>
      </c>
    </row>
    <row r="13" spans="1:7" ht="12.75" customHeight="1" x14ac:dyDescent="0.2">
      <c r="B13" s="26" t="s">
        <v>82</v>
      </c>
      <c r="C13" s="27"/>
      <c r="D13" s="31"/>
      <c r="E13" s="32"/>
      <c r="F13" s="32">
        <f>F12</f>
        <v>0</v>
      </c>
    </row>
    <row r="14" spans="1:7" ht="15" x14ac:dyDescent="0.25">
      <c r="B14" s="81" t="s">
        <v>0</v>
      </c>
      <c r="C14" s="82"/>
      <c r="D14" s="82"/>
      <c r="E14" s="32"/>
      <c r="F14" s="41">
        <f>F11+F13</f>
        <v>0</v>
      </c>
    </row>
    <row r="15" spans="1:7" s="16" customFormat="1" ht="15" x14ac:dyDescent="0.25">
      <c r="A15" s="13"/>
      <c r="B15" s="86" t="s">
        <v>106</v>
      </c>
      <c r="C15" s="81"/>
      <c r="D15" s="81"/>
      <c r="E15" s="42"/>
      <c r="F15" s="43">
        <f>+F14*2</f>
        <v>0</v>
      </c>
    </row>
    <row r="16" spans="1:7" s="16" customFormat="1" ht="15" x14ac:dyDescent="0.25">
      <c r="A16" s="13"/>
      <c r="B16" s="14"/>
      <c r="C16" s="14"/>
      <c r="D16" s="14"/>
      <c r="E16" s="15"/>
      <c r="F16" s="17"/>
    </row>
    <row r="17" spans="2:8" s="1" customFormat="1" ht="14.25" x14ac:dyDescent="0.2">
      <c r="B17" s="6"/>
      <c r="C17" s="3"/>
      <c r="D17" s="19"/>
      <c r="E17" s="4"/>
      <c r="F17" s="12"/>
      <c r="H17" s="16"/>
    </row>
    <row r="18" spans="2:8" s="1" customFormat="1" ht="39.75" customHeight="1" x14ac:dyDescent="0.2">
      <c r="B18" s="87"/>
      <c r="C18" s="88"/>
      <c r="D18" s="88"/>
      <c r="E18" s="88"/>
      <c r="F18" s="88"/>
    </row>
    <row r="19" spans="2:8" s="1" customFormat="1" x14ac:dyDescent="0.2">
      <c r="B19" s="8"/>
      <c r="C19" s="3"/>
      <c r="D19" s="18"/>
      <c r="E19" s="4"/>
      <c r="F19" s="4"/>
    </row>
    <row r="20" spans="2:8" s="1" customFormat="1" x14ac:dyDescent="0.2">
      <c r="C20" s="5"/>
      <c r="D20" s="19"/>
      <c r="E20" s="4"/>
      <c r="F20" s="12"/>
    </row>
    <row r="21" spans="2:8" s="1" customFormat="1" x14ac:dyDescent="0.2">
      <c r="B21" s="8"/>
      <c r="C21" s="3"/>
      <c r="D21" s="18"/>
      <c r="E21" s="4"/>
      <c r="F21" s="4"/>
    </row>
  </sheetData>
  <mergeCells count="4">
    <mergeCell ref="B5:F5"/>
    <mergeCell ref="B14:D14"/>
    <mergeCell ref="B15:D15"/>
    <mergeCell ref="B18:F18"/>
  </mergeCells>
  <pageMargins left="0.35433070866141736" right="0.23622047244094491" top="0.43307086614173229" bottom="0.31496062992125984" header="0" footer="0"/>
  <pageSetup paperSize="9" orientation="portrait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D790F-FC03-4AE0-9B2E-1A0A723AE148}">
  <dimension ref="A1:H30"/>
  <sheetViews>
    <sheetView view="pageLayout" zoomScale="130" zoomScaleNormal="100" zoomScalePageLayoutView="130" workbookViewId="0">
      <selection activeCell="F25" sqref="B5:F25"/>
    </sheetView>
  </sheetViews>
  <sheetFormatPr defaultColWidth="9.140625" defaultRowHeight="12.75" x14ac:dyDescent="0.2"/>
  <cols>
    <col min="1" max="1" width="3.28515625" style="7" customWidth="1"/>
    <col min="2" max="2" width="54.28515625" style="1" customWidth="1"/>
    <col min="3" max="3" width="7.7109375" style="3" customWidth="1"/>
    <col min="4" max="4" width="9.5703125" style="18" customWidth="1"/>
    <col min="5" max="5" width="9.5703125" style="4" customWidth="1"/>
    <col min="6" max="6" width="15" style="4" customWidth="1"/>
    <col min="7" max="16384" width="9.140625" style="1"/>
  </cols>
  <sheetData>
    <row r="1" spans="1:7" ht="15" x14ac:dyDescent="0.25">
      <c r="B1" s="21" t="s">
        <v>5</v>
      </c>
    </row>
    <row r="2" spans="1:7" hidden="1" x14ac:dyDescent="0.2"/>
    <row r="5" spans="1:7" ht="45.95" customHeight="1" x14ac:dyDescent="0.2">
      <c r="B5" s="79" t="s">
        <v>58</v>
      </c>
      <c r="C5" s="79"/>
      <c r="D5" s="79"/>
      <c r="E5" s="79"/>
      <c r="F5" s="79"/>
      <c r="G5" s="22"/>
    </row>
    <row r="6" spans="1:7" ht="51" x14ac:dyDescent="0.2">
      <c r="B6" s="2"/>
      <c r="C6" s="9" t="s">
        <v>1</v>
      </c>
      <c r="D6" s="10" t="s">
        <v>2</v>
      </c>
      <c r="E6" s="20" t="s">
        <v>4</v>
      </c>
      <c r="F6" s="11" t="s">
        <v>3</v>
      </c>
    </row>
    <row r="7" spans="1:7" x14ac:dyDescent="0.2">
      <c r="A7" s="7" t="s">
        <v>6</v>
      </c>
      <c r="B7" s="23" t="s">
        <v>20</v>
      </c>
      <c r="C7" s="24"/>
      <c r="D7" s="28"/>
      <c r="E7" s="30"/>
      <c r="F7" s="30"/>
    </row>
    <row r="8" spans="1:7" ht="12.75" customHeight="1" x14ac:dyDescent="0.2">
      <c r="B8" s="37" t="s">
        <v>12</v>
      </c>
      <c r="C8" s="38" t="s">
        <v>109</v>
      </c>
      <c r="D8" s="39">
        <v>12</v>
      </c>
      <c r="E8" s="29"/>
      <c r="F8" s="40">
        <f>+D8*E8</f>
        <v>0</v>
      </c>
    </row>
    <row r="9" spans="1:7" ht="12.75" customHeight="1" x14ac:dyDescent="0.2">
      <c r="B9" s="37" t="s">
        <v>14</v>
      </c>
      <c r="C9" s="38" t="s">
        <v>109</v>
      </c>
      <c r="D9" s="39">
        <v>12</v>
      </c>
      <c r="E9" s="29"/>
      <c r="F9" s="40">
        <f>+D9*E9</f>
        <v>0</v>
      </c>
    </row>
    <row r="10" spans="1:7" ht="12.75" customHeight="1" x14ac:dyDescent="0.2">
      <c r="B10" s="37" t="s">
        <v>15</v>
      </c>
      <c r="C10" s="38" t="s">
        <v>109</v>
      </c>
      <c r="D10" s="39">
        <v>12</v>
      </c>
      <c r="E10" s="29"/>
      <c r="F10" s="40">
        <f>+D10*E10</f>
        <v>0</v>
      </c>
    </row>
    <row r="11" spans="1:7" ht="12.75" customHeight="1" x14ac:dyDescent="0.2">
      <c r="B11" s="37" t="s">
        <v>17</v>
      </c>
      <c r="C11" s="38" t="s">
        <v>112</v>
      </c>
      <c r="D11" s="39">
        <v>1</v>
      </c>
      <c r="E11" s="29"/>
      <c r="F11" s="40">
        <f>+D11*E11</f>
        <v>0</v>
      </c>
    </row>
    <row r="12" spans="1:7" ht="12.75" customHeight="1" x14ac:dyDescent="0.2">
      <c r="B12" s="34" t="s">
        <v>21</v>
      </c>
      <c r="C12" s="35"/>
      <c r="D12" s="36"/>
      <c r="E12" s="33"/>
      <c r="F12" s="33">
        <f>SUM(F8:F11)</f>
        <v>0</v>
      </c>
    </row>
    <row r="13" spans="1:7" ht="12.75" customHeight="1" x14ac:dyDescent="0.2">
      <c r="B13" s="26" t="s">
        <v>74</v>
      </c>
      <c r="C13" s="35"/>
      <c r="D13" s="36"/>
      <c r="E13" s="33"/>
      <c r="F13" s="33">
        <f>F12/12</f>
        <v>0</v>
      </c>
    </row>
    <row r="14" spans="1:7" ht="15.75" customHeight="1" x14ac:dyDescent="0.2">
      <c r="A14" s="7" t="s">
        <v>7</v>
      </c>
      <c r="B14" s="26" t="s">
        <v>45</v>
      </c>
      <c r="C14" s="27"/>
      <c r="D14" s="31"/>
      <c r="E14" s="32"/>
      <c r="F14" s="33"/>
    </row>
    <row r="15" spans="1:7" ht="12.75" customHeight="1" x14ac:dyDescent="0.2">
      <c r="B15" s="64" t="s">
        <v>83</v>
      </c>
      <c r="C15" s="38" t="s">
        <v>47</v>
      </c>
      <c r="D15" s="39">
        <v>50</v>
      </c>
      <c r="E15" s="29"/>
      <c r="F15" s="40">
        <f t="shared" ref="F15:F21" si="0">D15*E15</f>
        <v>0</v>
      </c>
    </row>
    <row r="16" spans="1:7" ht="12.75" customHeight="1" x14ac:dyDescent="0.2">
      <c r="B16" s="64" t="s">
        <v>84</v>
      </c>
      <c r="C16" s="38" t="s">
        <v>47</v>
      </c>
      <c r="D16" s="39">
        <v>12</v>
      </c>
      <c r="E16" s="29"/>
      <c r="F16" s="40">
        <f t="shared" si="0"/>
        <v>0</v>
      </c>
    </row>
    <row r="17" spans="1:8" ht="67.7" customHeight="1" x14ac:dyDescent="0.2">
      <c r="B17" s="89" t="s">
        <v>85</v>
      </c>
      <c r="C17" s="38" t="s">
        <v>56</v>
      </c>
      <c r="D17" s="39">
        <v>15</v>
      </c>
      <c r="E17" s="29"/>
      <c r="F17" s="40">
        <f t="shared" si="0"/>
        <v>0</v>
      </c>
    </row>
    <row r="18" spans="1:8" ht="12.75" customHeight="1" x14ac:dyDescent="0.2">
      <c r="B18" s="64" t="s">
        <v>46</v>
      </c>
      <c r="C18" s="38" t="s">
        <v>9</v>
      </c>
      <c r="D18" s="39">
        <v>15</v>
      </c>
      <c r="E18" s="29"/>
      <c r="F18" s="40">
        <f t="shared" si="0"/>
        <v>0</v>
      </c>
    </row>
    <row r="19" spans="1:8" ht="12.75" customHeight="1" x14ac:dyDescent="0.2">
      <c r="B19" s="64" t="s">
        <v>92</v>
      </c>
      <c r="C19" s="38" t="s">
        <v>9</v>
      </c>
      <c r="D19" s="39">
        <v>9</v>
      </c>
      <c r="E19" s="29"/>
      <c r="F19" s="40">
        <f t="shared" si="0"/>
        <v>0</v>
      </c>
    </row>
    <row r="20" spans="1:8" ht="12.75" customHeight="1" x14ac:dyDescent="0.2">
      <c r="B20" s="64" t="s">
        <v>128</v>
      </c>
      <c r="C20" s="38" t="s">
        <v>49</v>
      </c>
      <c r="D20" s="39">
        <v>73</v>
      </c>
      <c r="E20" s="29"/>
      <c r="F20" s="40">
        <f t="shared" si="0"/>
        <v>0</v>
      </c>
    </row>
    <row r="21" spans="1:8" ht="12.75" customHeight="1" x14ac:dyDescent="0.2">
      <c r="B21" s="64" t="s">
        <v>130</v>
      </c>
      <c r="C21" s="38" t="s">
        <v>49</v>
      </c>
      <c r="D21" s="39">
        <v>12</v>
      </c>
      <c r="E21" s="29"/>
      <c r="F21" s="40">
        <f t="shared" si="0"/>
        <v>0</v>
      </c>
    </row>
    <row r="22" spans="1:8" ht="12.75" customHeight="1" x14ac:dyDescent="0.2">
      <c r="B22" s="64" t="s">
        <v>131</v>
      </c>
      <c r="C22" s="38" t="s">
        <v>49</v>
      </c>
      <c r="D22" s="39">
        <v>20</v>
      </c>
      <c r="E22" s="29"/>
      <c r="F22" s="40">
        <v>0</v>
      </c>
    </row>
    <row r="23" spans="1:8" ht="12.75" customHeight="1" x14ac:dyDescent="0.2">
      <c r="B23" s="34" t="s">
        <v>50</v>
      </c>
      <c r="C23" s="35"/>
      <c r="D23" s="36"/>
      <c r="E23" s="33"/>
      <c r="F23" s="33">
        <f>SUM(F15:F22)</f>
        <v>0</v>
      </c>
    </row>
    <row r="24" spans="1:8" ht="15" x14ac:dyDescent="0.25">
      <c r="B24" s="81" t="s">
        <v>0</v>
      </c>
      <c r="C24" s="82"/>
      <c r="D24" s="82"/>
      <c r="E24" s="32"/>
      <c r="F24" s="41">
        <f>+F12+F23</f>
        <v>0</v>
      </c>
    </row>
    <row r="25" spans="1:8" s="16" customFormat="1" ht="15" x14ac:dyDescent="0.25">
      <c r="A25" s="13"/>
      <c r="B25" s="86" t="s">
        <v>106</v>
      </c>
      <c r="C25" s="81"/>
      <c r="D25" s="81"/>
      <c r="E25" s="42"/>
      <c r="F25" s="43">
        <f>+F24*2</f>
        <v>0</v>
      </c>
    </row>
    <row r="26" spans="1:8" s="16" customFormat="1" ht="15" x14ac:dyDescent="0.25">
      <c r="A26" s="13"/>
      <c r="B26" s="14"/>
      <c r="C26" s="14"/>
      <c r="D26" s="14"/>
      <c r="E26" s="15"/>
      <c r="F26" s="17"/>
    </row>
    <row r="27" spans="1:8" ht="14.25" x14ac:dyDescent="0.2">
      <c r="B27" s="6"/>
      <c r="D27" s="19"/>
      <c r="F27" s="12"/>
      <c r="H27" s="16"/>
    </row>
    <row r="28" spans="1:8" x14ac:dyDescent="0.2">
      <c r="B28" s="8"/>
    </row>
    <row r="29" spans="1:8" x14ac:dyDescent="0.2">
      <c r="C29" s="5"/>
      <c r="D29" s="19"/>
      <c r="F29" s="12"/>
    </row>
    <row r="30" spans="1:8" x14ac:dyDescent="0.2">
      <c r="B30" s="8"/>
    </row>
  </sheetData>
  <mergeCells count="3">
    <mergeCell ref="B5:F5"/>
    <mergeCell ref="B24:D24"/>
    <mergeCell ref="B25:D25"/>
  </mergeCells>
  <pageMargins left="0.35433070866141736" right="0.23622047244094491" top="0.43307086614173229" bottom="0.31496062992125984" header="0" footer="0"/>
  <pageSetup paperSize="9" orientation="portrait" horizont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44BC2-5846-4260-9511-FC9C94F4B8ED}">
  <dimension ref="A1:G28"/>
  <sheetViews>
    <sheetView workbookViewId="0">
      <selection activeCell="F12" sqref="F12"/>
    </sheetView>
  </sheetViews>
  <sheetFormatPr defaultColWidth="9.140625" defaultRowHeight="12.75" x14ac:dyDescent="0.2"/>
  <cols>
    <col min="1" max="1" width="3.28515625" style="7" customWidth="1"/>
    <col min="2" max="2" width="54.5703125" style="1" customWidth="1"/>
    <col min="3" max="3" width="8.28515625" style="3" bestFit="1" customWidth="1"/>
    <col min="4" max="4" width="9.5703125" style="18" customWidth="1"/>
    <col min="5" max="5" width="9.5703125" style="4" customWidth="1"/>
    <col min="6" max="6" width="15" style="4" customWidth="1"/>
    <col min="7" max="16384" width="9.140625" style="1"/>
  </cols>
  <sheetData>
    <row r="1" spans="1:7" ht="15" x14ac:dyDescent="0.25">
      <c r="B1" s="21" t="s">
        <v>5</v>
      </c>
    </row>
    <row r="2" spans="1:7" hidden="1" x14ac:dyDescent="0.2"/>
    <row r="5" spans="1:7" ht="39.75" customHeight="1" x14ac:dyDescent="0.2">
      <c r="B5" s="79" t="s">
        <v>135</v>
      </c>
      <c r="C5" s="79"/>
      <c r="D5" s="79"/>
      <c r="E5" s="79"/>
      <c r="F5" s="79"/>
      <c r="G5" s="22"/>
    </row>
    <row r="6" spans="1:7" ht="48" x14ac:dyDescent="0.2">
      <c r="B6" s="50"/>
      <c r="C6" s="51" t="s">
        <v>1</v>
      </c>
      <c r="D6" s="52" t="s">
        <v>2</v>
      </c>
      <c r="E6" s="49" t="s">
        <v>4</v>
      </c>
      <c r="F6" s="49" t="s">
        <v>3</v>
      </c>
    </row>
    <row r="7" spans="1:7" ht="15.75" customHeight="1" x14ac:dyDescent="0.2">
      <c r="A7" s="7" t="s">
        <v>6</v>
      </c>
      <c r="B7" s="26" t="s">
        <v>136</v>
      </c>
      <c r="C7" s="27"/>
      <c r="D7" s="31"/>
      <c r="E7" s="32"/>
      <c r="F7" s="33"/>
    </row>
    <row r="8" spans="1:7" ht="15.75" customHeight="1" x14ac:dyDescent="0.2">
      <c r="B8" s="23" t="s">
        <v>137</v>
      </c>
      <c r="C8" s="25" t="s">
        <v>139</v>
      </c>
      <c r="D8" s="28">
        <v>12</v>
      </c>
      <c r="E8" s="29"/>
      <c r="F8" s="30">
        <f>D8*E8</f>
        <v>0</v>
      </c>
    </row>
    <row r="9" spans="1:7" ht="15.75" customHeight="1" x14ac:dyDescent="0.2">
      <c r="B9" s="26" t="s">
        <v>140</v>
      </c>
      <c r="C9" s="27"/>
      <c r="D9" s="31"/>
      <c r="E9" s="32"/>
      <c r="F9" s="33">
        <f>F8</f>
        <v>0</v>
      </c>
    </row>
    <row r="10" spans="1:7" ht="15.75" customHeight="1" x14ac:dyDescent="0.2">
      <c r="A10" s="7" t="s">
        <v>7</v>
      </c>
      <c r="B10" s="26" t="s">
        <v>132</v>
      </c>
      <c r="C10" s="27"/>
      <c r="D10" s="31"/>
      <c r="E10" s="32"/>
      <c r="F10" s="33"/>
    </row>
    <row r="11" spans="1:7" ht="15.75" customHeight="1" x14ac:dyDescent="0.2">
      <c r="B11" s="23" t="s">
        <v>138</v>
      </c>
      <c r="C11" s="25" t="s">
        <v>109</v>
      </c>
      <c r="D11" s="28">
        <v>12</v>
      </c>
      <c r="E11" s="29"/>
      <c r="F11" s="30">
        <f>+E11*D11</f>
        <v>0</v>
      </c>
    </row>
    <row r="12" spans="1:7" ht="15.75" customHeight="1" x14ac:dyDescent="0.2">
      <c r="B12" s="26" t="s">
        <v>147</v>
      </c>
      <c r="C12" s="27"/>
      <c r="D12" s="31"/>
      <c r="E12" s="32"/>
      <c r="F12" s="33">
        <f>F11</f>
        <v>0</v>
      </c>
    </row>
    <row r="13" spans="1:7" ht="15.75" customHeight="1" x14ac:dyDescent="0.2">
      <c r="B13" s="26" t="s">
        <v>111</v>
      </c>
      <c r="C13" s="27"/>
      <c r="D13" s="31"/>
      <c r="E13" s="32"/>
      <c r="F13" s="33">
        <f>(F9+F12)/12</f>
        <v>0</v>
      </c>
    </row>
    <row r="14" spans="1:7" ht="15.75" customHeight="1" x14ac:dyDescent="0.2">
      <c r="A14" s="7" t="s">
        <v>8</v>
      </c>
      <c r="B14" s="26" t="s">
        <v>50</v>
      </c>
      <c r="C14" s="27"/>
      <c r="D14" s="31"/>
      <c r="E14" s="32"/>
      <c r="F14" s="33"/>
    </row>
    <row r="15" spans="1:7" ht="12.75" customHeight="1" x14ac:dyDescent="0.2">
      <c r="B15" s="64" t="s">
        <v>83</v>
      </c>
      <c r="C15" s="38" t="s">
        <v>47</v>
      </c>
      <c r="D15" s="39">
        <v>12</v>
      </c>
      <c r="E15" s="29"/>
      <c r="F15" s="30">
        <f t="shared" ref="F15:F20" si="0">+E15*D15</f>
        <v>0</v>
      </c>
    </row>
    <row r="16" spans="1:7" ht="12.75" customHeight="1" x14ac:dyDescent="0.2">
      <c r="B16" s="64" t="s">
        <v>84</v>
      </c>
      <c r="C16" s="38" t="s">
        <v>47</v>
      </c>
      <c r="D16" s="39">
        <v>12</v>
      </c>
      <c r="E16" s="29"/>
      <c r="F16" s="30">
        <f t="shared" si="0"/>
        <v>0</v>
      </c>
    </row>
    <row r="17" spans="1:6" ht="67.7" customHeight="1" x14ac:dyDescent="0.2">
      <c r="B17" s="89" t="s">
        <v>146</v>
      </c>
      <c r="C17" s="38" t="s">
        <v>48</v>
      </c>
      <c r="D17" s="39">
        <v>25</v>
      </c>
      <c r="E17" s="29"/>
      <c r="F17" s="30">
        <f t="shared" si="0"/>
        <v>0</v>
      </c>
    </row>
    <row r="18" spans="1:6" ht="12.75" customHeight="1" x14ac:dyDescent="0.2">
      <c r="B18" s="64" t="s">
        <v>92</v>
      </c>
      <c r="C18" s="38" t="s">
        <v>9</v>
      </c>
      <c r="D18" s="39">
        <v>3</v>
      </c>
      <c r="E18" s="29"/>
      <c r="F18" s="30">
        <f t="shared" si="0"/>
        <v>0</v>
      </c>
    </row>
    <row r="19" spans="1:6" ht="12.75" customHeight="1" x14ac:dyDescent="0.2">
      <c r="B19" s="64" t="s">
        <v>145</v>
      </c>
      <c r="C19" s="38" t="s">
        <v>49</v>
      </c>
      <c r="D19" s="39">
        <v>15</v>
      </c>
      <c r="E19" s="29"/>
      <c r="F19" s="30">
        <f t="shared" si="0"/>
        <v>0</v>
      </c>
    </row>
    <row r="20" spans="1:6" ht="12.75" customHeight="1" x14ac:dyDescent="0.2">
      <c r="B20" s="64" t="s">
        <v>144</v>
      </c>
      <c r="C20" s="38" t="s">
        <v>49</v>
      </c>
      <c r="D20" s="39">
        <v>3</v>
      </c>
      <c r="E20" s="29"/>
      <c r="F20" s="30">
        <f t="shared" si="0"/>
        <v>0</v>
      </c>
    </row>
    <row r="21" spans="1:6" ht="12.75" customHeight="1" x14ac:dyDescent="0.2">
      <c r="B21" s="90" t="s">
        <v>143</v>
      </c>
      <c r="C21" s="38" t="s">
        <v>49</v>
      </c>
      <c r="D21" s="39">
        <v>5</v>
      </c>
      <c r="E21" s="29"/>
      <c r="F21" s="30">
        <v>0</v>
      </c>
    </row>
    <row r="22" spans="1:6" ht="12.75" customHeight="1" x14ac:dyDescent="0.2">
      <c r="B22" s="71" t="s">
        <v>50</v>
      </c>
      <c r="C22" s="35"/>
      <c r="D22" s="36"/>
      <c r="E22" s="33"/>
      <c r="F22" s="33">
        <f>SUM(F15:F21)</f>
        <v>0</v>
      </c>
    </row>
    <row r="23" spans="1:6" ht="15" x14ac:dyDescent="0.25">
      <c r="B23" s="80" t="s">
        <v>141</v>
      </c>
      <c r="C23" s="80"/>
      <c r="D23" s="80"/>
      <c r="E23" s="32"/>
      <c r="F23" s="41">
        <f>F9+F12+F22</f>
        <v>0</v>
      </c>
    </row>
    <row r="24" spans="1:6" s="16" customFormat="1" ht="15" x14ac:dyDescent="0.25">
      <c r="A24" s="13"/>
      <c r="B24" s="80" t="s">
        <v>142</v>
      </c>
      <c r="C24" s="80"/>
      <c r="D24" s="80"/>
      <c r="E24" s="42"/>
      <c r="F24" s="43">
        <f>+F23*2</f>
        <v>0</v>
      </c>
    </row>
    <row r="25" spans="1:6" s="16" customFormat="1" ht="15" x14ac:dyDescent="0.25">
      <c r="A25" s="13"/>
      <c r="B25" s="14"/>
      <c r="C25" s="14"/>
      <c r="D25" s="14"/>
      <c r="E25" s="15"/>
      <c r="F25" s="17"/>
    </row>
    <row r="26" spans="1:6" x14ac:dyDescent="0.2">
      <c r="B26" s="8"/>
    </row>
    <row r="27" spans="1:6" x14ac:dyDescent="0.2">
      <c r="C27" s="5"/>
      <c r="D27" s="19"/>
      <c r="F27" s="12"/>
    </row>
    <row r="28" spans="1:6" x14ac:dyDescent="0.2">
      <c r="B28" s="8"/>
    </row>
  </sheetData>
  <mergeCells count="3">
    <mergeCell ref="B5:F5"/>
    <mergeCell ref="B23:D23"/>
    <mergeCell ref="B24:D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Rekapitulacija</vt:lpstr>
      <vt:lpstr>UPRAVNA STAVBA</vt:lpstr>
      <vt:lpstr>KRPANOV DOM</vt:lpstr>
      <vt:lpstr>KNJIŽNICA</vt:lpstr>
      <vt:lpstr>VEČNAMENSKA DVORANA SKALA</vt:lpstr>
      <vt:lpstr>PODJETNIŠKI INKUBATOR NEVERKE</vt:lpstr>
    </vt:vector>
  </TitlesOfParts>
  <Company>Državni zbor 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Gomboc</dc:creator>
  <cp:lastModifiedBy>Martina Magajna</cp:lastModifiedBy>
  <cp:lastPrinted>2014-04-25T17:23:49Z</cp:lastPrinted>
  <dcterms:created xsi:type="dcterms:W3CDTF">2012-02-22T13:54:23Z</dcterms:created>
  <dcterms:modified xsi:type="dcterms:W3CDTF">2024-12-11T19:25:13Z</dcterms:modified>
</cp:coreProperties>
</file>